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Raumbücher Bestand\Stand 15.12.2025\"/>
    </mc:Choice>
  </mc:AlternateContent>
  <xr:revisionPtr revIDLastSave="0" documentId="13_ncr:1_{6A47C673-54D4-4B33-8C4E-CD230054407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IMPORT" sheetId="7" r:id="rId1"/>
    <sheet name="Raum" sheetId="9" r:id="rId2"/>
    <sheet name="Betrieb_QOR" sheetId="5" r:id="rId3"/>
    <sheet name="RNA" sheetId="3" r:id="rId4"/>
    <sheet name="Bodenbelag" sheetId="4" r:id="rId5"/>
    <sheet name="Fotos" sheetId="8" r:id="rId6"/>
  </sheets>
  <definedNames>
    <definedName name="_xlnm._FilterDatabase" localSheetId="0" hidden="1">IMPORT!$H$2:$AK$2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76" i="7" l="1"/>
  <c r="H76" i="7"/>
  <c r="E54" i="7" l="1"/>
  <c r="E43" i="7" l="1"/>
  <c r="E44" i="7"/>
  <c r="E45" i="7"/>
  <c r="E46" i="7"/>
  <c r="E47" i="7"/>
  <c r="E48" i="7"/>
  <c r="E49" i="7"/>
  <c r="E50" i="7"/>
  <c r="E51" i="7"/>
  <c r="E52" i="7"/>
  <c r="E53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5" i="7"/>
  <c r="E6" i="7"/>
  <c r="E7" i="7"/>
  <c r="E8" i="7"/>
  <c r="E9" i="7"/>
  <c r="E10" i="7"/>
  <c r="E11" i="7"/>
  <c r="E12" i="7"/>
  <c r="E13" i="7"/>
  <c r="E14" i="7"/>
  <c r="E27" i="7" l="1"/>
  <c r="E28" i="7"/>
  <c r="E15" i="7" l="1"/>
  <c r="E16" i="7"/>
  <c r="E17" i="7"/>
  <c r="E18" i="7"/>
  <c r="E19" i="7"/>
  <c r="E20" i="7"/>
  <c r="E21" i="7"/>
  <c r="E22" i="7"/>
  <c r="E23" i="7"/>
  <c r="E24" i="7"/>
  <c r="E25" i="7"/>
  <c r="E26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100gerwin</author>
  </authors>
  <commentList>
    <comment ref="E1" authorId="0" shapeId="0" xr:uid="{00000000-0006-0000-0000-000001000000}">
      <text>
        <r>
          <rPr>
            <b/>
            <sz val="9"/>
            <color indexed="81"/>
            <rFont val="Segoe UI"/>
            <charset val="1"/>
          </rPr>
          <t>100gerwin:</t>
        </r>
        <r>
          <rPr>
            <sz val="9"/>
            <color indexed="81"/>
            <rFont val="Segoe UI"/>
            <charset val="1"/>
          </rPr>
          <t xml:space="preserve">
ggf. die Formel (SVERWEIS) nach unten verlängern.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Segoe UI"/>
            <charset val="1"/>
          </rPr>
          <t>100gerwin:</t>
        </r>
        <r>
          <rPr>
            <sz val="9"/>
            <color indexed="81"/>
            <rFont val="Segoe UI"/>
            <charset val="1"/>
          </rPr>
          <t xml:space="preserve">
Angabe mit maximal 2 Nachkommastellen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Segoe UI"/>
            <charset val="1"/>
          </rPr>
          <t>100gerwin:</t>
        </r>
        <r>
          <rPr>
            <sz val="9"/>
            <color indexed="81"/>
            <rFont val="Segoe UI"/>
            <charset val="1"/>
          </rPr>
          <t xml:space="preserve">
Keine Verwendung des Simikolons ";"
Keine Zeilenumbrüche
Sonderzeichen vermeiden</t>
        </r>
      </text>
    </comment>
  </commentList>
</comments>
</file>

<file path=xl/sharedStrings.xml><?xml version="1.0" encoding="utf-8"?>
<sst xmlns="http://schemas.openxmlformats.org/spreadsheetml/2006/main" count="553" uniqueCount="277">
  <si>
    <t>Etage</t>
  </si>
  <si>
    <t>Raumnr</t>
  </si>
  <si>
    <t>Bezeichnung</t>
  </si>
  <si>
    <t>RNA</t>
  </si>
  <si>
    <t>RNA-Bezeichnung</t>
  </si>
  <si>
    <t>Bodenbelag</t>
  </si>
  <si>
    <t>Betrieb-ID (betr. nur QOR)</t>
  </si>
  <si>
    <t>Betrieb (betr. nur QOR)</t>
  </si>
  <si>
    <t>Bemerkungen</t>
  </si>
  <si>
    <t>2.1.1</t>
  </si>
  <si>
    <t>Teppich</t>
  </si>
  <si>
    <t>MO-FR</t>
  </si>
  <si>
    <t>9.1.1</t>
  </si>
  <si>
    <t>Linoleum</t>
  </si>
  <si>
    <t>9.2.1</t>
  </si>
  <si>
    <t>4.1</t>
  </si>
  <si>
    <t>2.8</t>
  </si>
  <si>
    <t>7.1.1</t>
  </si>
  <si>
    <t>Fliesen</t>
  </si>
  <si>
    <t>7.6</t>
  </si>
  <si>
    <t>8.8</t>
  </si>
  <si>
    <t>9.1.9</t>
  </si>
  <si>
    <t>9.2.5</t>
  </si>
  <si>
    <t>2.6</t>
  </si>
  <si>
    <t>2.3.1</t>
  </si>
  <si>
    <t>3.1</t>
  </si>
  <si>
    <t>Estrich</t>
  </si>
  <si>
    <t>7.4</t>
  </si>
  <si>
    <t>1.2</t>
  </si>
  <si>
    <t>PVC</t>
  </si>
  <si>
    <t>9.1.10</t>
  </si>
  <si>
    <t>1.5</t>
  </si>
  <si>
    <t>PVC glatt</t>
  </si>
  <si>
    <t>MO-SA</t>
  </si>
  <si>
    <t>MO-SO</t>
  </si>
  <si>
    <t>Anstrich</t>
  </si>
  <si>
    <t>Beschichtung</t>
  </si>
  <si>
    <t>Estrich gestrichen</t>
  </si>
  <si>
    <t>Estrich gestrichen ölfest</t>
  </si>
  <si>
    <t>Fliesen R 10</t>
  </si>
  <si>
    <t>Hartbelag</t>
  </si>
  <si>
    <t>Industrieboden</t>
  </si>
  <si>
    <t>Kautschuk</t>
  </si>
  <si>
    <t>Kautschuk Noppen</t>
  </si>
  <si>
    <t>Keramik</t>
  </si>
  <si>
    <t>Keramische Fliesen</t>
  </si>
  <si>
    <t>Linoleum/Fliesen</t>
  </si>
  <si>
    <t>Linoleum R 10</t>
  </si>
  <si>
    <t>Nadelfilz</t>
  </si>
  <si>
    <t>Nadelvlies</t>
  </si>
  <si>
    <t>Naturstein</t>
  </si>
  <si>
    <t>Öldichter Anstrich</t>
  </si>
  <si>
    <t>Parkett</t>
  </si>
  <si>
    <t>PVC Noppen</t>
  </si>
  <si>
    <t>Stein</t>
  </si>
  <si>
    <t>Steinfliesen</t>
  </si>
  <si>
    <t>Terrazzo</t>
  </si>
  <si>
    <t>Textil</t>
  </si>
  <si>
    <t>1.1</t>
  </si>
  <si>
    <t>Wohnräume</t>
  </si>
  <si>
    <t>Gemeinschaftsräume, Pausenräume (Aufenthaltsräume…), Warteräume</t>
  </si>
  <si>
    <t>Speiseräume</t>
  </si>
  <si>
    <t>Teeküche / Kantine (Essbereich)</t>
  </si>
  <si>
    <t>Hafträume (u.a. Gewahrsamszellen wie Beobachtungs-, Sammel-, Einzel,- Jugendarrest- und Einzelzelle)</t>
  </si>
  <si>
    <t>Hotelzimmer (Fortbildung)</t>
  </si>
  <si>
    <t>Büro extensiv (allgemein), Großraumbüros</t>
  </si>
  <si>
    <t>Büro intensiv</t>
  </si>
  <si>
    <t>Besprechungsräume, Konferenzräume (Sitzungssäle…), ...</t>
  </si>
  <si>
    <t xml:space="preserve">Gerichtssäle </t>
  </si>
  <si>
    <t>1.5.4</t>
  </si>
  <si>
    <t>1.6</t>
  </si>
  <si>
    <t>1.8</t>
  </si>
  <si>
    <t>2.1.7</t>
  </si>
  <si>
    <t>2.3.4</t>
  </si>
  <si>
    <t xml:space="preserve"> </t>
  </si>
  <si>
    <t xml:space="preserve">  </t>
  </si>
  <si>
    <t>Leitstellen (Telefonzentralen…; Führungs- und Lagenzentren), Bedienungsräume</t>
  </si>
  <si>
    <t>Büroarchive, Bürotechnikräume (z. B. Serverräume, Kopierräume u.ä.), Poststellen</t>
  </si>
  <si>
    <t>Wachtmeistereien, Wachräume, Polizeiwachen</t>
  </si>
  <si>
    <t>Werkhallen, Werkstätten</t>
  </si>
  <si>
    <t>Labore</t>
  </si>
  <si>
    <t>Druckereien</t>
  </si>
  <si>
    <t>Lagerräume, Archive, Sammlungsräume OHNE Büro, Abstellräume, Registraturen</t>
  </si>
  <si>
    <t>Kühlräume</t>
  </si>
  <si>
    <t>Verkaufsräume, Ausstellungsräume, Schauräume (z.B. Ausstellungsräume), Sakralräume, Bühnen-</t>
  </si>
  <si>
    <t xml:space="preserve">Unterrichts-, Schulungs- und Übungsräume [mit besonderer Ausstattung] und Prüfräume </t>
  </si>
  <si>
    <t>2.9</t>
  </si>
  <si>
    <t>3.3</t>
  </si>
  <si>
    <t>3.10</t>
  </si>
  <si>
    <t>4.3</t>
  </si>
  <si>
    <t>4.6</t>
  </si>
  <si>
    <t>5.1</t>
  </si>
  <si>
    <t>Bibliotheksräume</t>
  </si>
  <si>
    <t>Sporträume</t>
  </si>
  <si>
    <t>Schwimmhallen (mit Aufsichtbüro, Erste-Hilfe-Raum)</t>
  </si>
  <si>
    <t>Raumschießanlagen (RSA):Schießstand</t>
  </si>
  <si>
    <t>Räume mit allgemeiner medizinischer Ausstattung (z. B. Untersuchungszimmer Polizei - IM)</t>
  </si>
  <si>
    <t>WCs (einschl. Vorräume)</t>
  </si>
  <si>
    <t>Waschräume, Duschen (einschl. Vorräume)</t>
  </si>
  <si>
    <t>Umkleideräume</t>
  </si>
  <si>
    <t>Fahrzeugabstellflächen</t>
  </si>
  <si>
    <t xml:space="preserve">Räume für zentrale Technik und Haustechnik </t>
  </si>
  <si>
    <t>5.4</t>
  </si>
  <si>
    <t>5.5</t>
  </si>
  <si>
    <t>5.5.2</t>
  </si>
  <si>
    <t>5.5.8</t>
  </si>
  <si>
    <t>6.1</t>
  </si>
  <si>
    <t>7.1.2</t>
  </si>
  <si>
    <t>7.2</t>
  </si>
  <si>
    <t>Aufzugs- und Förderanlagen (Aufzüge, Paternoster)</t>
  </si>
  <si>
    <t>Flure, Hallen ... extensiv</t>
  </si>
  <si>
    <t>Flure, Hallen, Empfangsbereiche intensiv</t>
  </si>
  <si>
    <t>Kellerflure, Dachböden u.ä.</t>
  </si>
  <si>
    <t>Treppenhäuser und Treppen extensiv (Neben-)</t>
  </si>
  <si>
    <t xml:space="preserve">Treppenhäuser und Treppen intensiv (Haupt-) </t>
  </si>
  <si>
    <t>Steinzeug</t>
  </si>
  <si>
    <t>Gussasphalt</t>
  </si>
  <si>
    <t>Keller</t>
  </si>
  <si>
    <t>Hausmeister</t>
  </si>
  <si>
    <t>Erdgeschoss</t>
  </si>
  <si>
    <t>E01</t>
  </si>
  <si>
    <t>E02</t>
  </si>
  <si>
    <t>E03</t>
  </si>
  <si>
    <t>E04</t>
  </si>
  <si>
    <t>E05</t>
  </si>
  <si>
    <t>E06</t>
  </si>
  <si>
    <t>E07</t>
  </si>
  <si>
    <t>E07.1</t>
  </si>
  <si>
    <t>E08</t>
  </si>
  <si>
    <t>E08.1</t>
  </si>
  <si>
    <t>E08.2</t>
  </si>
  <si>
    <t>E09</t>
  </si>
  <si>
    <t>E10</t>
  </si>
  <si>
    <t>E11</t>
  </si>
  <si>
    <t>208.3</t>
  </si>
  <si>
    <t>208.4</t>
  </si>
  <si>
    <t>N01</t>
  </si>
  <si>
    <t>N02</t>
  </si>
  <si>
    <t>N03</t>
  </si>
  <si>
    <t>N04</t>
  </si>
  <si>
    <t>N03.1</t>
  </si>
  <si>
    <t>N04.1</t>
  </si>
  <si>
    <t>N05</t>
  </si>
  <si>
    <t>N06</t>
  </si>
  <si>
    <t>N07</t>
  </si>
  <si>
    <t>N08</t>
  </si>
  <si>
    <t>N09</t>
  </si>
  <si>
    <t>1. Etage</t>
  </si>
  <si>
    <t>2. Etage</t>
  </si>
  <si>
    <t>N101</t>
  </si>
  <si>
    <t>N101.1</t>
  </si>
  <si>
    <t>N102.2</t>
  </si>
  <si>
    <t>N102.1</t>
  </si>
  <si>
    <t>N103</t>
  </si>
  <si>
    <t>N103.1</t>
  </si>
  <si>
    <t>N104</t>
  </si>
  <si>
    <t>N105</t>
  </si>
  <si>
    <t>N106</t>
  </si>
  <si>
    <t>Kurs 1</t>
  </si>
  <si>
    <t>Kurs 2</t>
  </si>
  <si>
    <t>Kurs 3</t>
  </si>
  <si>
    <t>Kurs 4</t>
  </si>
  <si>
    <t>Flur</t>
  </si>
  <si>
    <t>WC-D Vorraum</t>
  </si>
  <si>
    <t>WC-D</t>
  </si>
  <si>
    <t>WC-H Vorraum</t>
  </si>
  <si>
    <t>WC-H</t>
  </si>
  <si>
    <t>Putzmittelraum</t>
  </si>
  <si>
    <t>Behinderten-WC</t>
  </si>
  <si>
    <t>Kurs 5</t>
  </si>
  <si>
    <t>Kurs 6</t>
  </si>
  <si>
    <t>Kurs 7</t>
  </si>
  <si>
    <t>Kurs 8</t>
  </si>
  <si>
    <t>Serverraum</t>
  </si>
  <si>
    <t>Dozentenbüro</t>
  </si>
  <si>
    <t>Flur/ Treppe</t>
  </si>
  <si>
    <t>Kurs 9</t>
  </si>
  <si>
    <t>Kurs 10</t>
  </si>
  <si>
    <t>Kurs 11</t>
  </si>
  <si>
    <t>Lager</t>
  </si>
  <si>
    <t>Versorgungsraum</t>
  </si>
  <si>
    <t>TSK-Raum 1</t>
  </si>
  <si>
    <t>Verwaltungsleitung</t>
  </si>
  <si>
    <t>Verwaltungsbüro</t>
  </si>
  <si>
    <t>Selbstlernplätze</t>
  </si>
  <si>
    <t>TSK-Raum 2</t>
  </si>
  <si>
    <t>Gruppenraum</t>
  </si>
  <si>
    <t>TSK-Raum 4</t>
  </si>
  <si>
    <t>TSK-Raum 5</t>
  </si>
  <si>
    <t>Treppe runter</t>
  </si>
  <si>
    <t>Flur/ Treppe rauf</t>
  </si>
  <si>
    <t>Heizung</t>
  </si>
  <si>
    <t>N107</t>
  </si>
  <si>
    <t>Gleiter</t>
  </si>
  <si>
    <t>Farbe</t>
  </si>
  <si>
    <t>Dozentenpult</t>
  </si>
  <si>
    <t>Schreibtischstuhl</t>
  </si>
  <si>
    <t>Fläche</t>
  </si>
  <si>
    <t>Raum:</t>
  </si>
  <si>
    <t>Raumart:</t>
  </si>
  <si>
    <t>Anzahl Kursraumtische:</t>
  </si>
  <si>
    <t>Davon defekt:</t>
  </si>
  <si>
    <t>Maße:</t>
  </si>
  <si>
    <t>Farbe:</t>
  </si>
  <si>
    <t>Anzahl Kursraumstühle:</t>
  </si>
  <si>
    <t>Stuhlgleiter:</t>
  </si>
  <si>
    <t>Anzahl Schreibtischstuhl:</t>
  </si>
  <si>
    <t>vorhanden:</t>
  </si>
  <si>
    <t>Kategorie rot/grün</t>
  </si>
  <si>
    <t>Flipchart</t>
  </si>
  <si>
    <t>Metaplanwand</t>
  </si>
  <si>
    <t>Whiteboard</t>
  </si>
  <si>
    <t>Mülleimer</t>
  </si>
  <si>
    <t>Rollcontainer</t>
  </si>
  <si>
    <t>Schreibtisch:</t>
  </si>
  <si>
    <t>Sideboard</t>
  </si>
  <si>
    <t>Besonderheiten:</t>
  </si>
  <si>
    <t>0,6 x 0,6</t>
  </si>
  <si>
    <t>BeamerWand</t>
  </si>
  <si>
    <t>Tafel (Doppel)</t>
  </si>
  <si>
    <t>Medienrack</t>
  </si>
  <si>
    <t>1,6 x 0,8</t>
  </si>
  <si>
    <t>Kursraumtisch</t>
  </si>
  <si>
    <t>Kursraumstuhl</t>
  </si>
  <si>
    <t>Anzahl</t>
  </si>
  <si>
    <t>Filz</t>
  </si>
  <si>
    <t>Holz + blau</t>
  </si>
  <si>
    <t>grau-grau</t>
  </si>
  <si>
    <t>ohne</t>
  </si>
  <si>
    <t>0,6 x 0,6 x 0,43</t>
  </si>
  <si>
    <t xml:space="preserve">2,08 x 1,0 </t>
  </si>
  <si>
    <t>0,7 x 1,0</t>
  </si>
  <si>
    <t>Schrank</t>
  </si>
  <si>
    <t>1,75 x 2,8</t>
  </si>
  <si>
    <t>EDV-Tisch m. KK</t>
  </si>
  <si>
    <t>0,75 x 1,3 x 0,6</t>
  </si>
  <si>
    <t>2,5 x 1,0</t>
  </si>
  <si>
    <t>Regal</t>
  </si>
  <si>
    <t>2,08 x 1,0</t>
  </si>
  <si>
    <t>1,4 x 0,6</t>
  </si>
  <si>
    <t>Bildschirm</t>
  </si>
  <si>
    <t>1,7 x 0,96</t>
  </si>
  <si>
    <t>Flur *1)</t>
  </si>
  <si>
    <t xml:space="preserve">*1) Sonst.: </t>
  </si>
  <si>
    <t>1,2 x 0,81 x 0,45</t>
  </si>
  <si>
    <t>1,2 x 1,2 x 0,45</t>
  </si>
  <si>
    <t>1,2 x 1,1</t>
  </si>
  <si>
    <t>Schrank mit Schließfächern BxHxT = 0,6x1,85x0,5</t>
  </si>
  <si>
    <t>Defibrilator</t>
  </si>
  <si>
    <t>Möbelstück Eltern-Kind-Büro</t>
  </si>
  <si>
    <t>Formularhalter Blech 2x</t>
  </si>
  <si>
    <t>Formularhalter Schienensystem 1x</t>
  </si>
  <si>
    <t>Bibliothek *2)</t>
  </si>
  <si>
    <t>*2) Bib:</t>
  </si>
  <si>
    <t>Bücherwagen grau 2x</t>
  </si>
  <si>
    <t xml:space="preserve">Bücherwagen Holz 1x </t>
  </si>
  <si>
    <t>Regalböden 47x7 (24er Tiefe)</t>
  </si>
  <si>
    <t>Regalböde 14x 88er Länge; 7x74er Länge</t>
  </si>
  <si>
    <t>Schreibtisch mit Eckteil 1,86 x 0,9 grau-grau</t>
  </si>
  <si>
    <t>Teeküche *3)</t>
  </si>
  <si>
    <t>*3)</t>
  </si>
  <si>
    <t>Küchenzeile</t>
  </si>
  <si>
    <t>Stahlschrank abschließbar BxHxT = 1,0x1,97x0,42</t>
  </si>
  <si>
    <t>1,2 x 0,9</t>
  </si>
  <si>
    <t>TSK-Raum 3 *4)</t>
  </si>
  <si>
    <t>*4)</t>
  </si>
  <si>
    <t>N102.1 + N102.2 werden hier zusammengefasst, da es sich hier um einen Raum mit einer Trennwand handelt</t>
  </si>
  <si>
    <t>Hinweise:</t>
  </si>
  <si>
    <t>xx</t>
  </si>
  <si>
    <t>Mitnahme</t>
  </si>
  <si>
    <t>Entsorgung/Schrott/defekt</t>
  </si>
  <si>
    <t>ohne Farbe</t>
  </si>
  <si>
    <t>bleibt für Nachmieter oder muss entsorgt werden</t>
  </si>
  <si>
    <t>Mitnahme gesamt:</t>
  </si>
  <si>
    <t>Nachmieter/Absetzung:</t>
  </si>
  <si>
    <t>Entsorgung/defekt:</t>
  </si>
  <si>
    <t>Zuätzliche Möbel (in o.g. Tab. NICHT enthalten):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</si>
</sst>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20"/>
      <color theme="1"/>
      <name val="Arial"/>
      <family val="2"/>
    </font>
    <font>
      <sz val="20"/>
      <color rgb="FF00B050"/>
      <name val="Arial"/>
      <family val="2"/>
    </font>
    <font>
      <sz val="20"/>
      <color rgb="FFFF0000"/>
      <name val="Arial"/>
      <family val="2"/>
    </font>
    <font>
      <b/>
      <sz val="2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49" fontId="0" fillId="0" borderId="0" xfId="0" applyNumberFormat="1"/>
    <xf numFmtId="14" fontId="0" fillId="0" borderId="0" xfId="0" applyNumberFormat="1"/>
    <xf numFmtId="16" fontId="0" fillId="0" borderId="0" xfId="0" applyNumberFormat="1"/>
    <xf numFmtId="0" fontId="0" fillId="0" borderId="4" xfId="0" applyBorder="1"/>
    <xf numFmtId="0" fontId="4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6" xfId="0" applyBorder="1"/>
    <xf numFmtId="0" fontId="0" fillId="0" borderId="4" xfId="0" applyFill="1" applyBorder="1"/>
    <xf numFmtId="49" fontId="3" fillId="0" borderId="4" xfId="0" applyNumberFormat="1" applyFont="1" applyFill="1" applyBorder="1"/>
    <xf numFmtId="0" fontId="3" fillId="0" borderId="4" xfId="0" applyFont="1" applyFill="1" applyBorder="1"/>
    <xf numFmtId="0" fontId="0" fillId="2" borderId="0" xfId="0" applyFill="1"/>
    <xf numFmtId="0" fontId="0" fillId="0" borderId="4" xfId="0" applyFill="1" applyBorder="1" applyAlignment="1">
      <alignment horizontal="left"/>
    </xf>
    <xf numFmtId="49" fontId="0" fillId="0" borderId="4" xfId="0" applyNumberFormat="1" applyFill="1" applyBorder="1"/>
    <xf numFmtId="0" fontId="0" fillId="0" borderId="0" xfId="0" applyFill="1"/>
    <xf numFmtId="0" fontId="3" fillId="0" borderId="0" xfId="0" applyFont="1" applyFill="1"/>
    <xf numFmtId="0" fontId="0" fillId="0" borderId="7" xfId="0" applyFill="1" applyBorder="1"/>
    <xf numFmtId="0" fontId="0" fillId="0" borderId="7" xfId="0" applyFill="1" applyBorder="1" applyAlignment="1">
      <alignment horizontal="left"/>
    </xf>
    <xf numFmtId="49" fontId="0" fillId="0" borderId="7" xfId="0" applyNumberFormat="1" applyFill="1" applyBorder="1"/>
    <xf numFmtId="0" fontId="0" fillId="0" borderId="5" xfId="0" applyFill="1" applyBorder="1"/>
    <xf numFmtId="49" fontId="0" fillId="0" borderId="5" xfId="0" applyNumberFormat="1" applyFill="1" applyBorder="1"/>
    <xf numFmtId="49" fontId="0" fillId="0" borderId="0" xfId="0" applyNumberFormat="1" applyFill="1"/>
    <xf numFmtId="0" fontId="0" fillId="0" borderId="0" xfId="0" applyFill="1" applyBorder="1"/>
    <xf numFmtId="0" fontId="3" fillId="0" borderId="6" xfId="0" applyFont="1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Fill="1" applyBorder="1"/>
    <xf numFmtId="0" fontId="3" fillId="0" borderId="10" xfId="0" applyFont="1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3" fillId="0" borderId="15" xfId="0" applyFont="1" applyFill="1" applyBorder="1"/>
    <xf numFmtId="0" fontId="3" fillId="0" borderId="16" xfId="0" applyFont="1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3" fillId="0" borderId="23" xfId="0" applyFont="1" applyFill="1" applyBorder="1"/>
    <xf numFmtId="0" fontId="0" fillId="0" borderId="23" xfId="0" applyFill="1" applyBorder="1"/>
    <xf numFmtId="0" fontId="0" fillId="0" borderId="24" xfId="0" applyFill="1" applyBorder="1"/>
    <xf numFmtId="0" fontId="0" fillId="0" borderId="25" xfId="0" applyFill="1" applyBorder="1"/>
    <xf numFmtId="0" fontId="0" fillId="2" borderId="23" xfId="0" applyFill="1" applyBorder="1"/>
    <xf numFmtId="0" fontId="3" fillId="0" borderId="26" xfId="0" applyFont="1" applyFill="1" applyBorder="1"/>
    <xf numFmtId="0" fontId="0" fillId="0" borderId="26" xfId="0" applyFill="1" applyBorder="1"/>
    <xf numFmtId="0" fontId="0" fillId="0" borderId="27" xfId="0" applyFill="1" applyBorder="1"/>
    <xf numFmtId="0" fontId="0" fillId="0" borderId="28" xfId="0" applyFill="1" applyBorder="1"/>
    <xf numFmtId="49" fontId="3" fillId="3" borderId="0" xfId="0" applyNumberFormat="1" applyFont="1" applyFill="1" applyBorder="1"/>
    <xf numFmtId="0" fontId="3" fillId="3" borderId="0" xfId="0" applyFont="1" applyFill="1" applyBorder="1"/>
    <xf numFmtId="0" fontId="3" fillId="3" borderId="21" xfId="0" applyFont="1" applyFill="1" applyBorder="1" applyAlignment="1">
      <alignment horizontal="center" vertical="top"/>
    </xf>
    <xf numFmtId="0" fontId="3" fillId="3" borderId="21" xfId="0" applyFont="1" applyFill="1" applyBorder="1"/>
    <xf numFmtId="0" fontId="3" fillId="3" borderId="13" xfId="0" applyFont="1" applyFill="1" applyBorder="1"/>
    <xf numFmtId="0" fontId="3" fillId="3" borderId="14" xfId="0" applyFont="1" applyFill="1" applyBorder="1"/>
    <xf numFmtId="0" fontId="3" fillId="3" borderId="22" xfId="0" applyFont="1" applyFill="1" applyBorder="1"/>
    <xf numFmtId="0" fontId="3" fillId="3" borderId="16" xfId="0" applyFont="1" applyFill="1" applyBorder="1"/>
    <xf numFmtId="0" fontId="0" fillId="4" borderId="15" xfId="0" applyFill="1" applyBorder="1"/>
    <xf numFmtId="0" fontId="0" fillId="4" borderId="4" xfId="0" applyFill="1" applyBorder="1"/>
    <xf numFmtId="0" fontId="0" fillId="4" borderId="23" xfId="0" applyFill="1" applyBorder="1"/>
    <xf numFmtId="0" fontId="0" fillId="4" borderId="26" xfId="0" applyFill="1" applyBorder="1"/>
    <xf numFmtId="0" fontId="0" fillId="4" borderId="10" xfId="0" applyFill="1" applyBorder="1"/>
    <xf numFmtId="0" fontId="0" fillId="4" borderId="16" xfId="0" applyFill="1" applyBorder="1"/>
    <xf numFmtId="0" fontId="0" fillId="4" borderId="0" xfId="0" applyFill="1" applyBorder="1"/>
    <xf numFmtId="0" fontId="0" fillId="4" borderId="0" xfId="0" applyFill="1"/>
    <xf numFmtId="49" fontId="0" fillId="4" borderId="0" xfId="0" applyNumberFormat="1" applyFill="1"/>
    <xf numFmtId="0" fontId="0" fillId="2" borderId="17" xfId="0" applyFill="1" applyBorder="1"/>
    <xf numFmtId="0" fontId="0" fillId="2" borderId="19" xfId="0" applyFill="1" applyBorder="1"/>
    <xf numFmtId="0" fontId="6" fillId="0" borderId="0" xfId="0" applyFont="1" applyFill="1" applyBorder="1"/>
    <xf numFmtId="49" fontId="6" fillId="0" borderId="0" xfId="0" applyNumberFormat="1" applyFont="1" applyFill="1" applyBorder="1"/>
    <xf numFmtId="0" fontId="6" fillId="0" borderId="14" xfId="0" applyFont="1" applyFill="1" applyBorder="1"/>
    <xf numFmtId="0" fontId="6" fillId="0" borderId="29" xfId="0" applyFont="1" applyFill="1" applyBorder="1"/>
    <xf numFmtId="0" fontId="6" fillId="0" borderId="30" xfId="0" applyFont="1" applyFill="1" applyBorder="1"/>
    <xf numFmtId="49" fontId="6" fillId="0" borderId="30" xfId="0" applyNumberFormat="1" applyFont="1" applyFill="1" applyBorder="1"/>
    <xf numFmtId="0" fontId="6" fillId="0" borderId="31" xfId="0" applyFont="1" applyFill="1" applyBorder="1"/>
    <xf numFmtId="0" fontId="6" fillId="5" borderId="1" xfId="0" applyFont="1" applyFill="1" applyBorder="1"/>
    <xf numFmtId="0" fontId="6" fillId="5" borderId="2" xfId="0" applyFont="1" applyFill="1" applyBorder="1"/>
    <xf numFmtId="49" fontId="6" fillId="5" borderId="2" xfId="0" applyNumberFormat="1" applyFont="1" applyFill="1" applyBorder="1"/>
    <xf numFmtId="0" fontId="6" fillId="5" borderId="3" xfId="0" applyFont="1" applyFill="1" applyBorder="1"/>
    <xf numFmtId="0" fontId="6" fillId="2" borderId="13" xfId="0" applyFont="1" applyFill="1" applyBorder="1"/>
    <xf numFmtId="0" fontId="6" fillId="4" borderId="13" xfId="0" applyFont="1" applyFill="1" applyBorder="1"/>
    <xf numFmtId="0" fontId="7" fillId="0" borderId="0" xfId="0" applyFont="1" applyFill="1" applyBorder="1"/>
    <xf numFmtId="0" fontId="8" fillId="0" borderId="0" xfId="0" applyFont="1" applyFill="1" applyBorder="1"/>
    <xf numFmtId="0" fontId="9" fillId="0" borderId="0" xfId="0" applyFont="1" applyFill="1"/>
    <xf numFmtId="0" fontId="9" fillId="4" borderId="0" xfId="0" applyFont="1" applyFill="1"/>
    <xf numFmtId="49" fontId="9" fillId="4" borderId="0" xfId="0" applyNumberFormat="1" applyFont="1" applyFill="1"/>
    <xf numFmtId="0" fontId="3" fillId="3" borderId="1" xfId="0" applyFont="1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/>
    </xf>
    <xf numFmtId="0" fontId="0" fillId="0" borderId="4" xfId="0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3" fillId="3" borderId="3" xfId="0" applyFont="1" applyFill="1" applyBorder="1" applyAlignment="1">
      <alignment horizontal="center" vertical="top"/>
    </xf>
    <xf numFmtId="0" fontId="0" fillId="0" borderId="4" xfId="0" applyBorder="1" applyAlignment="1">
      <alignment horizontal="center" vertical="center"/>
    </xf>
    <xf numFmtId="49" fontId="9" fillId="0" borderId="0" xfId="0" applyNumberFormat="1" applyFont="1" applyFill="1"/>
    <xf numFmtId="0" fontId="9" fillId="2" borderId="0" xfId="0" applyFont="1" applyFill="1"/>
    <xf numFmtId="49" fontId="9" fillId="2" borderId="0" xfId="0" applyNumberFormat="1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01"/>
  <sheetViews>
    <sheetView tabSelected="1" zoomScale="80" zoomScaleNormal="80" workbookViewId="0">
      <selection activeCell="AK79" sqref="AK79"/>
    </sheetView>
  </sheetViews>
  <sheetFormatPr baseColWidth="10" defaultColWidth="11.44140625" defaultRowHeight="13.2" x14ac:dyDescent="0.25"/>
  <cols>
    <col min="1" max="1" width="11.88671875" style="17" bestFit="1" customWidth="1"/>
    <col min="2" max="2" width="9.33203125" style="17" bestFit="1" customWidth="1"/>
    <col min="3" max="3" width="15.88671875" style="17" bestFit="1" customWidth="1"/>
    <col min="4" max="4" width="6" style="24" bestFit="1" customWidth="1"/>
    <col min="5" max="5" width="72.109375" style="17" bestFit="1" customWidth="1"/>
    <col min="6" max="6" width="11.44140625" style="17"/>
    <col min="7" max="7" width="15.88671875" style="17" bestFit="1" customWidth="1"/>
    <col min="8" max="8" width="10.5546875" style="17" bestFit="1" customWidth="1"/>
    <col min="9" max="10" width="13.44140625" style="17" bestFit="1" customWidth="1"/>
    <col min="11" max="11" width="11.44140625" style="17"/>
    <col min="12" max="12" width="8.88671875" style="17" bestFit="1" customWidth="1"/>
    <col min="13" max="13" width="8.88671875" style="17" customWidth="1"/>
    <col min="14" max="14" width="11.44140625" style="17"/>
    <col min="15" max="15" width="19.5546875" style="17" bestFit="1" customWidth="1"/>
    <col min="16" max="16" width="16.33203125" style="17" bestFit="1" customWidth="1"/>
    <col min="17" max="17" width="11.33203125" style="17" bestFit="1" customWidth="1"/>
    <col min="18" max="18" width="18.109375" style="17" customWidth="1"/>
    <col min="19" max="19" width="14.44140625" style="17" bestFit="1" customWidth="1"/>
    <col min="20" max="20" width="14.44140625" style="17" customWidth="1"/>
    <col min="21" max="21" width="18" style="17" bestFit="1" customWidth="1"/>
    <col min="22" max="22" width="16.44140625" style="17" customWidth="1"/>
    <col min="23" max="23" width="19.33203125" style="17" bestFit="1" customWidth="1"/>
    <col min="24" max="25" width="18" style="17" customWidth="1"/>
    <col min="26" max="26" width="16.6640625" style="17" bestFit="1" customWidth="1"/>
    <col min="27" max="27" width="17.109375" style="17" bestFit="1" customWidth="1"/>
    <col min="28" max="28" width="14.44140625" style="17" bestFit="1" customWidth="1"/>
    <col min="29" max="29" width="12.44140625" style="17" bestFit="1" customWidth="1"/>
    <col min="30" max="31" width="11.44140625" style="17"/>
    <col min="32" max="32" width="20.109375" style="17" bestFit="1" customWidth="1"/>
    <col min="33" max="36" width="11.44140625" style="17"/>
    <col min="37" max="37" width="18.6640625" style="17" bestFit="1" customWidth="1"/>
    <col min="38" max="16384" width="11.44140625" style="17"/>
  </cols>
  <sheetData>
    <row r="1" spans="1:37" s="18" customFormat="1" ht="15.6" x14ac:dyDescent="0.3">
      <c r="A1" s="51" t="s">
        <v>0</v>
      </c>
      <c r="B1" s="52" t="s">
        <v>1</v>
      </c>
      <c r="C1" s="51" t="s">
        <v>2</v>
      </c>
      <c r="D1" s="51" t="s">
        <v>3</v>
      </c>
      <c r="E1" s="52" t="s">
        <v>4</v>
      </c>
      <c r="F1" s="52" t="s">
        <v>197</v>
      </c>
      <c r="G1" s="52" t="s">
        <v>8</v>
      </c>
      <c r="H1" s="93" t="s">
        <v>222</v>
      </c>
      <c r="I1" s="94"/>
      <c r="J1" s="94"/>
      <c r="K1" s="95"/>
      <c r="L1" s="88" t="s">
        <v>223</v>
      </c>
      <c r="M1" s="90"/>
      <c r="N1" s="96"/>
      <c r="O1" s="53" t="s">
        <v>196</v>
      </c>
      <c r="P1" s="53" t="s">
        <v>195</v>
      </c>
      <c r="Q1" s="54" t="s">
        <v>209</v>
      </c>
      <c r="R1" s="54" t="s">
        <v>210</v>
      </c>
      <c r="S1" s="88" t="s">
        <v>211</v>
      </c>
      <c r="T1" s="89"/>
      <c r="U1" s="90" t="s">
        <v>213</v>
      </c>
      <c r="V1" s="89"/>
      <c r="W1" s="88" t="s">
        <v>215</v>
      </c>
      <c r="X1" s="91"/>
      <c r="Y1" s="89"/>
      <c r="Z1" s="54" t="s">
        <v>218</v>
      </c>
      <c r="AA1" s="54" t="s">
        <v>219</v>
      </c>
      <c r="AB1" s="54" t="s">
        <v>220</v>
      </c>
      <c r="AC1" s="88" t="s">
        <v>232</v>
      </c>
      <c r="AD1" s="91"/>
      <c r="AE1" s="89"/>
      <c r="AF1" s="88" t="s">
        <v>234</v>
      </c>
      <c r="AG1" s="89"/>
      <c r="AH1" s="88" t="s">
        <v>237</v>
      </c>
      <c r="AI1" s="90"/>
      <c r="AJ1" s="89"/>
      <c r="AK1" s="54" t="s">
        <v>240</v>
      </c>
    </row>
    <row r="2" spans="1:37" s="18" customFormat="1" ht="15.6" x14ac:dyDescent="0.3">
      <c r="A2" s="51"/>
      <c r="B2" s="52"/>
      <c r="C2" s="51"/>
      <c r="D2" s="51"/>
      <c r="E2" s="52"/>
      <c r="F2" s="52"/>
      <c r="G2" s="52"/>
      <c r="H2" s="55" t="s">
        <v>217</v>
      </c>
      <c r="I2" s="52" t="s">
        <v>221</v>
      </c>
      <c r="J2" s="52" t="s">
        <v>239</v>
      </c>
      <c r="K2" s="56" t="s">
        <v>194</v>
      </c>
      <c r="L2" s="55" t="s">
        <v>224</v>
      </c>
      <c r="M2" s="52" t="s">
        <v>193</v>
      </c>
      <c r="N2" s="56" t="s">
        <v>194</v>
      </c>
      <c r="O2" s="57"/>
      <c r="P2" s="57" t="s">
        <v>221</v>
      </c>
      <c r="Q2" s="57"/>
      <c r="R2" s="57"/>
      <c r="S2" s="55" t="s">
        <v>236</v>
      </c>
      <c r="T2" s="58" t="s">
        <v>263</v>
      </c>
      <c r="U2" s="52" t="s">
        <v>229</v>
      </c>
      <c r="V2" s="56" t="s">
        <v>194</v>
      </c>
      <c r="W2" s="55" t="s">
        <v>244</v>
      </c>
      <c r="X2" s="52" t="s">
        <v>245</v>
      </c>
      <c r="Y2" s="56" t="s">
        <v>194</v>
      </c>
      <c r="Z2" s="57" t="s">
        <v>233</v>
      </c>
      <c r="AA2" s="57"/>
      <c r="AB2" s="57"/>
      <c r="AC2" s="55" t="s">
        <v>230</v>
      </c>
      <c r="AD2" s="52" t="s">
        <v>231</v>
      </c>
      <c r="AE2" s="56" t="s">
        <v>194</v>
      </c>
      <c r="AF2" s="55" t="s">
        <v>235</v>
      </c>
      <c r="AG2" s="56" t="s">
        <v>194</v>
      </c>
      <c r="AH2" s="55" t="s">
        <v>238</v>
      </c>
      <c r="AI2" s="52" t="s">
        <v>246</v>
      </c>
      <c r="AJ2" s="56" t="s">
        <v>194</v>
      </c>
      <c r="AK2" s="57" t="s">
        <v>241</v>
      </c>
    </row>
    <row r="3" spans="1:37" s="18" customFormat="1" ht="15.6" x14ac:dyDescent="0.3">
      <c r="A3" s="12"/>
      <c r="B3" s="13"/>
      <c r="C3" s="12"/>
      <c r="D3" s="12"/>
      <c r="E3" s="13"/>
      <c r="F3" s="13"/>
      <c r="G3" s="26"/>
      <c r="H3" s="34"/>
      <c r="I3" s="13"/>
      <c r="J3" s="13"/>
      <c r="K3" s="35"/>
      <c r="L3" s="34"/>
      <c r="M3" s="13"/>
      <c r="N3" s="35"/>
      <c r="O3" s="42"/>
      <c r="P3" s="42"/>
      <c r="Q3" s="42"/>
      <c r="R3" s="42"/>
      <c r="S3" s="47"/>
      <c r="T3" s="35"/>
      <c r="U3" s="30"/>
      <c r="V3" s="35"/>
      <c r="W3" s="34"/>
      <c r="X3" s="13"/>
      <c r="Y3" s="35"/>
      <c r="Z3" s="42"/>
      <c r="AA3" s="42"/>
      <c r="AB3" s="42"/>
      <c r="AC3" s="34"/>
      <c r="AD3" s="13"/>
      <c r="AE3" s="35"/>
      <c r="AF3" s="34"/>
      <c r="AG3" s="35"/>
      <c r="AH3" s="34"/>
      <c r="AI3" s="13"/>
      <c r="AJ3" s="35"/>
      <c r="AK3" s="42"/>
    </row>
    <row r="4" spans="1:37" x14ac:dyDescent="0.25">
      <c r="A4" s="11" t="s">
        <v>117</v>
      </c>
      <c r="B4" s="11"/>
      <c r="C4" s="11" t="s">
        <v>118</v>
      </c>
      <c r="D4" s="16" t="s">
        <v>25</v>
      </c>
      <c r="E4" s="11" t="str">
        <f>VLOOKUP(D4,RNA!A:B,2,FALSE)</f>
        <v>Werkhallen, Werkstätten</v>
      </c>
      <c r="F4" s="11">
        <v>69.11</v>
      </c>
      <c r="G4" s="27"/>
      <c r="H4" s="36"/>
      <c r="I4" s="11"/>
      <c r="J4" s="11"/>
      <c r="K4" s="37"/>
      <c r="L4" s="36"/>
      <c r="M4" s="11"/>
      <c r="N4" s="37"/>
      <c r="O4" s="43"/>
      <c r="P4" s="43"/>
      <c r="Q4" s="43"/>
      <c r="R4" s="43"/>
      <c r="S4" s="48"/>
      <c r="T4" s="37"/>
      <c r="U4" s="31"/>
      <c r="V4" s="37"/>
      <c r="W4" s="36"/>
      <c r="X4" s="11"/>
      <c r="Y4" s="37"/>
      <c r="Z4" s="43"/>
      <c r="AA4" s="43"/>
      <c r="AB4" s="43"/>
      <c r="AC4" s="36"/>
      <c r="AD4" s="11"/>
      <c r="AE4" s="37"/>
      <c r="AF4" s="36"/>
      <c r="AG4" s="37"/>
      <c r="AH4" s="36"/>
      <c r="AI4" s="11"/>
      <c r="AJ4" s="37"/>
      <c r="AK4" s="43"/>
    </row>
    <row r="5" spans="1:37" x14ac:dyDescent="0.25">
      <c r="A5" s="11" t="s">
        <v>117</v>
      </c>
      <c r="B5" s="11"/>
      <c r="C5" s="11"/>
      <c r="D5" s="16" t="s">
        <v>15</v>
      </c>
      <c r="E5" s="11" t="str">
        <f>VLOOKUP(D5,RNA!A:B,2,FALSE)</f>
        <v>Lagerräume, Archive, Sammlungsräume OHNE Büro, Abstellräume, Registraturen</v>
      </c>
      <c r="F5" s="11">
        <v>24.12</v>
      </c>
      <c r="G5" s="27"/>
      <c r="H5" s="36"/>
      <c r="I5" s="11"/>
      <c r="J5" s="11"/>
      <c r="K5" s="37"/>
      <c r="L5" s="36"/>
      <c r="M5" s="11"/>
      <c r="N5" s="37"/>
      <c r="O5" s="43"/>
      <c r="P5" s="43"/>
      <c r="Q5" s="43"/>
      <c r="R5" s="43"/>
      <c r="S5" s="48"/>
      <c r="T5" s="37"/>
      <c r="U5" s="31"/>
      <c r="V5" s="37"/>
      <c r="W5" s="36"/>
      <c r="X5" s="11"/>
      <c r="Y5" s="37"/>
      <c r="Z5" s="43"/>
      <c r="AA5" s="43"/>
      <c r="AB5" s="43"/>
      <c r="AC5" s="36"/>
      <c r="AD5" s="11"/>
      <c r="AE5" s="37"/>
      <c r="AF5" s="36"/>
      <c r="AG5" s="37"/>
      <c r="AH5" s="36"/>
      <c r="AI5" s="11"/>
      <c r="AJ5" s="37"/>
      <c r="AK5" s="43"/>
    </row>
    <row r="6" spans="1:37" x14ac:dyDescent="0.25">
      <c r="A6" s="11" t="s">
        <v>117</v>
      </c>
      <c r="B6" s="11"/>
      <c r="C6" s="11"/>
      <c r="D6" s="16" t="s">
        <v>15</v>
      </c>
      <c r="E6" s="11" t="str">
        <f>VLOOKUP(D6,RNA!A:B,2,FALSE)</f>
        <v>Lagerräume, Archive, Sammlungsräume OHNE Büro, Abstellräume, Registraturen</v>
      </c>
      <c r="F6" s="11">
        <v>43.42</v>
      </c>
      <c r="G6" s="27"/>
      <c r="H6" s="36"/>
      <c r="I6" s="11"/>
      <c r="J6" s="11"/>
      <c r="K6" s="37"/>
      <c r="L6" s="36"/>
      <c r="M6" s="11"/>
      <c r="N6" s="37"/>
      <c r="O6" s="43"/>
      <c r="P6" s="43"/>
      <c r="Q6" s="43"/>
      <c r="R6" s="43"/>
      <c r="S6" s="48"/>
      <c r="T6" s="37"/>
      <c r="U6" s="31"/>
      <c r="V6" s="37"/>
      <c r="W6" s="36"/>
      <c r="X6" s="11"/>
      <c r="Y6" s="37"/>
      <c r="Z6" s="43"/>
      <c r="AA6" s="43"/>
      <c r="AB6" s="43"/>
      <c r="AC6" s="36"/>
      <c r="AD6" s="11"/>
      <c r="AE6" s="37"/>
      <c r="AF6" s="36"/>
      <c r="AG6" s="37"/>
      <c r="AH6" s="36"/>
      <c r="AI6" s="11"/>
      <c r="AJ6" s="37"/>
      <c r="AK6" s="43"/>
    </row>
    <row r="7" spans="1:37" x14ac:dyDescent="0.25">
      <c r="A7" s="11" t="s">
        <v>117</v>
      </c>
      <c r="B7" s="11"/>
      <c r="C7" s="11" t="s">
        <v>191</v>
      </c>
      <c r="D7" s="16" t="s">
        <v>19</v>
      </c>
      <c r="E7" s="11" t="str">
        <f>VLOOKUP(D7,RNA!A:B,2,FALSE)</f>
        <v xml:space="preserve">Räume für zentrale Technik und Haustechnik </v>
      </c>
      <c r="F7" s="11">
        <v>68.739999999999995</v>
      </c>
      <c r="G7" s="27"/>
      <c r="H7" s="36"/>
      <c r="I7" s="11"/>
      <c r="J7" s="11"/>
      <c r="K7" s="37"/>
      <c r="L7" s="36"/>
      <c r="M7" s="11"/>
      <c r="N7" s="37"/>
      <c r="O7" s="43"/>
      <c r="P7" s="43"/>
      <c r="Q7" s="43"/>
      <c r="R7" s="43"/>
      <c r="S7" s="48"/>
      <c r="T7" s="37"/>
      <c r="U7" s="31"/>
      <c r="V7" s="37"/>
      <c r="W7" s="36"/>
      <c r="X7" s="11"/>
      <c r="Y7" s="37"/>
      <c r="Z7" s="43"/>
      <c r="AA7" s="43"/>
      <c r="AB7" s="43"/>
      <c r="AC7" s="36"/>
      <c r="AD7" s="11"/>
      <c r="AE7" s="37"/>
      <c r="AF7" s="36"/>
      <c r="AG7" s="37"/>
      <c r="AH7" s="36"/>
      <c r="AI7" s="11"/>
      <c r="AJ7" s="37"/>
      <c r="AK7" s="43"/>
    </row>
    <row r="8" spans="1:37" x14ac:dyDescent="0.25">
      <c r="A8" s="11" t="s">
        <v>117</v>
      </c>
      <c r="B8" s="11"/>
      <c r="C8" s="11"/>
      <c r="D8" s="16" t="s">
        <v>15</v>
      </c>
      <c r="E8" s="11" t="str">
        <f>VLOOKUP(D8,RNA!A:B,2,FALSE)</f>
        <v>Lagerräume, Archive, Sammlungsräume OHNE Büro, Abstellräume, Registraturen</v>
      </c>
      <c r="F8" s="11">
        <v>24.19</v>
      </c>
      <c r="G8" s="27"/>
      <c r="H8" s="36"/>
      <c r="I8" s="11"/>
      <c r="J8" s="11"/>
      <c r="K8" s="37"/>
      <c r="L8" s="36"/>
      <c r="M8" s="11"/>
      <c r="N8" s="37"/>
      <c r="O8" s="43"/>
      <c r="P8" s="43"/>
      <c r="Q8" s="43"/>
      <c r="R8" s="43"/>
      <c r="S8" s="48"/>
      <c r="T8" s="37"/>
      <c r="U8" s="31"/>
      <c r="V8" s="37"/>
      <c r="W8" s="36"/>
      <c r="X8" s="11"/>
      <c r="Y8" s="37"/>
      <c r="Z8" s="43"/>
      <c r="AA8" s="43"/>
      <c r="AB8" s="43"/>
      <c r="AC8" s="36"/>
      <c r="AD8" s="11"/>
      <c r="AE8" s="37"/>
      <c r="AF8" s="36"/>
      <c r="AG8" s="37"/>
      <c r="AH8" s="36"/>
      <c r="AI8" s="11"/>
      <c r="AJ8" s="37"/>
      <c r="AK8" s="43"/>
    </row>
    <row r="9" spans="1:37" x14ac:dyDescent="0.25">
      <c r="A9" s="11" t="s">
        <v>117</v>
      </c>
      <c r="B9" s="11"/>
      <c r="C9" s="11"/>
      <c r="D9" s="16" t="s">
        <v>15</v>
      </c>
      <c r="E9" s="11" t="str">
        <f>VLOOKUP(D9,RNA!A:B,2,FALSE)</f>
        <v>Lagerräume, Archive, Sammlungsräume OHNE Büro, Abstellräume, Registraturen</v>
      </c>
      <c r="F9" s="11">
        <v>13.05</v>
      </c>
      <c r="G9" s="27"/>
      <c r="H9" s="36"/>
      <c r="I9" s="11"/>
      <c r="J9" s="11"/>
      <c r="K9" s="37"/>
      <c r="L9" s="36"/>
      <c r="M9" s="11"/>
      <c r="N9" s="37"/>
      <c r="O9" s="43"/>
      <c r="P9" s="43"/>
      <c r="Q9" s="43"/>
      <c r="R9" s="43"/>
      <c r="S9" s="48"/>
      <c r="T9" s="37"/>
      <c r="U9" s="31"/>
      <c r="V9" s="37"/>
      <c r="W9" s="36"/>
      <c r="X9" s="11"/>
      <c r="Y9" s="37"/>
      <c r="Z9" s="43"/>
      <c r="AA9" s="43"/>
      <c r="AB9" s="43"/>
      <c r="AC9" s="36"/>
      <c r="AD9" s="11"/>
      <c r="AE9" s="37"/>
      <c r="AF9" s="36"/>
      <c r="AG9" s="37"/>
      <c r="AH9" s="36"/>
      <c r="AI9" s="11"/>
      <c r="AJ9" s="37"/>
      <c r="AK9" s="43"/>
    </row>
    <row r="10" spans="1:37" x14ac:dyDescent="0.25">
      <c r="A10" s="11" t="s">
        <v>117</v>
      </c>
      <c r="B10" s="11"/>
      <c r="C10" s="11"/>
      <c r="D10" s="16" t="s">
        <v>15</v>
      </c>
      <c r="E10" s="11" t="str">
        <f>VLOOKUP(D10,RNA!A:B,2,FALSE)</f>
        <v>Lagerräume, Archive, Sammlungsräume OHNE Büro, Abstellräume, Registraturen</v>
      </c>
      <c r="F10" s="11">
        <v>12.86</v>
      </c>
      <c r="G10" s="27"/>
      <c r="H10" s="36"/>
      <c r="I10" s="11"/>
      <c r="J10" s="11"/>
      <c r="K10" s="37"/>
      <c r="L10" s="36"/>
      <c r="M10" s="11"/>
      <c r="N10" s="37"/>
      <c r="O10" s="43"/>
      <c r="P10" s="43"/>
      <c r="Q10" s="43"/>
      <c r="R10" s="43"/>
      <c r="S10" s="48"/>
      <c r="T10" s="37"/>
      <c r="U10" s="31"/>
      <c r="V10" s="37"/>
      <c r="W10" s="36"/>
      <c r="X10" s="11"/>
      <c r="Y10" s="37"/>
      <c r="Z10" s="43"/>
      <c r="AA10" s="43"/>
      <c r="AB10" s="43"/>
      <c r="AC10" s="36"/>
      <c r="AD10" s="11"/>
      <c r="AE10" s="37"/>
      <c r="AF10" s="36"/>
      <c r="AG10" s="37"/>
      <c r="AH10" s="36"/>
      <c r="AI10" s="11"/>
      <c r="AJ10" s="37"/>
      <c r="AK10" s="43"/>
    </row>
    <row r="11" spans="1:37" x14ac:dyDescent="0.25">
      <c r="A11" s="11" t="s">
        <v>117</v>
      </c>
      <c r="B11" s="11"/>
      <c r="C11" s="11"/>
      <c r="D11" s="16" t="s">
        <v>15</v>
      </c>
      <c r="E11" s="11" t="str">
        <f>VLOOKUP(D11,RNA!A:B,2,FALSE)</f>
        <v>Lagerräume, Archive, Sammlungsräume OHNE Büro, Abstellräume, Registraturen</v>
      </c>
      <c r="F11" s="11">
        <v>13.42</v>
      </c>
      <c r="G11" s="27"/>
      <c r="H11" s="36"/>
      <c r="I11" s="11"/>
      <c r="J11" s="11"/>
      <c r="K11" s="37"/>
      <c r="L11" s="36"/>
      <c r="M11" s="11"/>
      <c r="N11" s="37"/>
      <c r="O11" s="43"/>
      <c r="P11" s="43"/>
      <c r="Q11" s="43"/>
      <c r="R11" s="43"/>
      <c r="S11" s="48"/>
      <c r="T11" s="37"/>
      <c r="U11" s="31"/>
      <c r="V11" s="37"/>
      <c r="W11" s="36"/>
      <c r="X11" s="11"/>
      <c r="Y11" s="37"/>
      <c r="Z11" s="43"/>
      <c r="AA11" s="43"/>
      <c r="AB11" s="43"/>
      <c r="AC11" s="36"/>
      <c r="AD11" s="11"/>
      <c r="AE11" s="37"/>
      <c r="AF11" s="36"/>
      <c r="AG11" s="37"/>
      <c r="AH11" s="36"/>
      <c r="AI11" s="11"/>
      <c r="AJ11" s="37"/>
      <c r="AK11" s="43"/>
    </row>
    <row r="12" spans="1:37" x14ac:dyDescent="0.25">
      <c r="A12" s="11" t="s">
        <v>117</v>
      </c>
      <c r="B12" s="11"/>
      <c r="C12" s="11"/>
      <c r="D12" s="16" t="s">
        <v>15</v>
      </c>
      <c r="E12" s="11" t="str">
        <f>VLOOKUP(D12,RNA!A:B,2,FALSE)</f>
        <v>Lagerräume, Archive, Sammlungsräume OHNE Büro, Abstellräume, Registraturen</v>
      </c>
      <c r="F12" s="11">
        <v>3.83</v>
      </c>
      <c r="G12" s="27"/>
      <c r="H12" s="36"/>
      <c r="I12" s="11"/>
      <c r="J12" s="11"/>
      <c r="K12" s="37"/>
      <c r="L12" s="36"/>
      <c r="M12" s="11"/>
      <c r="N12" s="37"/>
      <c r="O12" s="43"/>
      <c r="P12" s="43"/>
      <c r="Q12" s="43"/>
      <c r="R12" s="43"/>
      <c r="S12" s="48"/>
      <c r="T12" s="37"/>
      <c r="U12" s="31"/>
      <c r="V12" s="37"/>
      <c r="W12" s="36"/>
      <c r="X12" s="11"/>
      <c r="Y12" s="37"/>
      <c r="Z12" s="43"/>
      <c r="AA12" s="43"/>
      <c r="AB12" s="43"/>
      <c r="AC12" s="36"/>
      <c r="AD12" s="11"/>
      <c r="AE12" s="37"/>
      <c r="AF12" s="36"/>
      <c r="AG12" s="37"/>
      <c r="AH12" s="36"/>
      <c r="AI12" s="11"/>
      <c r="AJ12" s="37"/>
      <c r="AK12" s="43"/>
    </row>
    <row r="13" spans="1:37" x14ac:dyDescent="0.25">
      <c r="A13" s="11" t="s">
        <v>117</v>
      </c>
      <c r="B13" s="11"/>
      <c r="C13" s="11" t="s">
        <v>162</v>
      </c>
      <c r="D13" s="16" t="s">
        <v>30</v>
      </c>
      <c r="E13" s="11" t="str">
        <f>VLOOKUP(D13,RNA!A:B,2,FALSE)</f>
        <v>Kellerflure, Dachböden u.ä.</v>
      </c>
      <c r="F13" s="11">
        <v>27.68</v>
      </c>
      <c r="G13" s="27"/>
      <c r="H13" s="36"/>
      <c r="I13" s="11"/>
      <c r="J13" s="11"/>
      <c r="K13" s="37"/>
      <c r="L13" s="36"/>
      <c r="M13" s="11"/>
      <c r="N13" s="37"/>
      <c r="O13" s="43"/>
      <c r="P13" s="43"/>
      <c r="Q13" s="43"/>
      <c r="R13" s="43"/>
      <c r="S13" s="48"/>
      <c r="T13" s="37"/>
      <c r="U13" s="31"/>
      <c r="V13" s="37"/>
      <c r="W13" s="36"/>
      <c r="X13" s="11"/>
      <c r="Y13" s="37"/>
      <c r="Z13" s="43"/>
      <c r="AA13" s="43"/>
      <c r="AB13" s="43"/>
      <c r="AC13" s="36"/>
      <c r="AD13" s="11"/>
      <c r="AE13" s="37"/>
      <c r="AF13" s="36"/>
      <c r="AG13" s="37"/>
      <c r="AH13" s="36"/>
      <c r="AI13" s="11"/>
      <c r="AJ13" s="37"/>
      <c r="AK13" s="43"/>
    </row>
    <row r="14" spans="1:37" x14ac:dyDescent="0.25">
      <c r="A14" s="11" t="s">
        <v>117</v>
      </c>
      <c r="B14" s="11"/>
      <c r="C14" s="11" t="s">
        <v>162</v>
      </c>
      <c r="D14" s="16" t="s">
        <v>30</v>
      </c>
      <c r="E14" s="11" t="str">
        <f>VLOOKUP(D14,RNA!A:B,2,FALSE)</f>
        <v>Kellerflure, Dachböden u.ä.</v>
      </c>
      <c r="F14" s="11">
        <v>63.02</v>
      </c>
      <c r="G14" s="27"/>
      <c r="H14" s="36"/>
      <c r="I14" s="11"/>
      <c r="J14" s="11"/>
      <c r="K14" s="37"/>
      <c r="L14" s="36"/>
      <c r="M14" s="11"/>
      <c r="N14" s="37"/>
      <c r="O14" s="43"/>
      <c r="P14" s="43"/>
      <c r="Q14" s="43"/>
      <c r="R14" s="43"/>
      <c r="S14" s="48"/>
      <c r="T14" s="37"/>
      <c r="U14" s="31"/>
      <c r="V14" s="37"/>
      <c r="W14" s="36"/>
      <c r="X14" s="11"/>
      <c r="Y14" s="37"/>
      <c r="Z14" s="43"/>
      <c r="AA14" s="43"/>
      <c r="AB14" s="43"/>
      <c r="AC14" s="36"/>
      <c r="AD14" s="11"/>
      <c r="AE14" s="37"/>
      <c r="AF14" s="36"/>
      <c r="AG14" s="37"/>
      <c r="AH14" s="36"/>
      <c r="AI14" s="11"/>
      <c r="AJ14" s="37"/>
      <c r="AK14" s="43"/>
    </row>
    <row r="15" spans="1:37" x14ac:dyDescent="0.25">
      <c r="A15" s="11" t="s">
        <v>119</v>
      </c>
      <c r="B15" s="11" t="s">
        <v>120</v>
      </c>
      <c r="C15" s="11" t="s">
        <v>158</v>
      </c>
      <c r="D15" s="16" t="s">
        <v>91</v>
      </c>
      <c r="E15" s="11" t="str">
        <f>VLOOKUP(D15,RNA!A:B,2,FALSE)</f>
        <v xml:space="preserve">Unterrichts-, Schulungs- und Übungsräume [mit besonderer Ausstattung] und Prüfräume </v>
      </c>
      <c r="F15" s="11">
        <v>69.11</v>
      </c>
      <c r="G15" s="27"/>
      <c r="H15" s="59">
        <v>32</v>
      </c>
      <c r="I15" s="11"/>
      <c r="J15" s="11"/>
      <c r="K15" s="37" t="s">
        <v>227</v>
      </c>
      <c r="L15" s="59">
        <v>32</v>
      </c>
      <c r="M15" s="11" t="s">
        <v>225</v>
      </c>
      <c r="N15" s="37" t="s">
        <v>226</v>
      </c>
      <c r="O15" s="61">
        <v>1</v>
      </c>
      <c r="P15" s="61">
        <v>1</v>
      </c>
      <c r="Q15" s="61">
        <v>1</v>
      </c>
      <c r="R15" s="61">
        <v>1</v>
      </c>
      <c r="S15" s="48"/>
      <c r="T15" s="37"/>
      <c r="U15" s="31"/>
      <c r="V15" s="37"/>
      <c r="W15" s="36"/>
      <c r="X15" s="11"/>
      <c r="Y15" s="37"/>
      <c r="Z15" s="43">
        <v>1</v>
      </c>
      <c r="AA15" s="43">
        <v>1</v>
      </c>
      <c r="AB15" s="43">
        <v>1</v>
      </c>
      <c r="AC15" s="36"/>
      <c r="AD15" s="11"/>
      <c r="AE15" s="37"/>
      <c r="AF15" s="36"/>
      <c r="AG15" s="37"/>
      <c r="AH15" s="36"/>
      <c r="AI15" s="11"/>
      <c r="AJ15" s="37"/>
      <c r="AK15" s="43"/>
    </row>
    <row r="16" spans="1:37" x14ac:dyDescent="0.25">
      <c r="A16" s="11" t="s">
        <v>119</v>
      </c>
      <c r="B16" s="11" t="s">
        <v>121</v>
      </c>
      <c r="C16" s="11" t="s">
        <v>159</v>
      </c>
      <c r="D16" s="16" t="s">
        <v>91</v>
      </c>
      <c r="E16" s="11" t="str">
        <f>VLOOKUP(D16,RNA!A:B,2,FALSE)</f>
        <v xml:space="preserve">Unterrichts-, Schulungs- und Übungsräume [mit besonderer Ausstattung] und Prüfräume </v>
      </c>
      <c r="F16" s="11">
        <v>69.489999999999995</v>
      </c>
      <c r="G16" s="27"/>
      <c r="H16" s="59">
        <v>32</v>
      </c>
      <c r="I16" s="11"/>
      <c r="J16" s="11"/>
      <c r="K16" s="37" t="s">
        <v>227</v>
      </c>
      <c r="L16" s="59">
        <v>32</v>
      </c>
      <c r="M16" s="11" t="s">
        <v>225</v>
      </c>
      <c r="N16" s="37" t="s">
        <v>226</v>
      </c>
      <c r="O16" s="61">
        <v>1</v>
      </c>
      <c r="P16" s="61">
        <v>1</v>
      </c>
      <c r="Q16" s="61">
        <v>1</v>
      </c>
      <c r="R16" s="61">
        <v>1</v>
      </c>
      <c r="S16" s="48"/>
      <c r="T16" s="37"/>
      <c r="U16" s="31"/>
      <c r="V16" s="37"/>
      <c r="W16" s="36"/>
      <c r="X16" s="11"/>
      <c r="Y16" s="37"/>
      <c r="Z16" s="43">
        <v>1</v>
      </c>
      <c r="AA16" s="43">
        <v>1</v>
      </c>
      <c r="AB16" s="43">
        <v>1</v>
      </c>
      <c r="AC16" s="36"/>
      <c r="AD16" s="11"/>
      <c r="AE16" s="37"/>
      <c r="AF16" s="36"/>
      <c r="AG16" s="37"/>
      <c r="AH16" s="36"/>
      <c r="AI16" s="11"/>
      <c r="AJ16" s="37"/>
      <c r="AK16" s="43"/>
    </row>
    <row r="17" spans="1:37" x14ac:dyDescent="0.25">
      <c r="A17" s="11" t="s">
        <v>119</v>
      </c>
      <c r="B17" s="11" t="s">
        <v>122</v>
      </c>
      <c r="C17" s="11" t="s">
        <v>160</v>
      </c>
      <c r="D17" s="16" t="s">
        <v>91</v>
      </c>
      <c r="E17" s="11" t="str">
        <f>VLOOKUP(D17,RNA!A:B,2,FALSE)</f>
        <v xml:space="preserve">Unterrichts-, Schulungs- und Übungsräume [mit besonderer Ausstattung] und Prüfräume </v>
      </c>
      <c r="F17" s="11">
        <v>69.3</v>
      </c>
      <c r="G17" s="27"/>
      <c r="H17" s="59">
        <v>32</v>
      </c>
      <c r="I17" s="11"/>
      <c r="J17" s="11"/>
      <c r="K17" s="37" t="s">
        <v>227</v>
      </c>
      <c r="L17" s="59">
        <v>32</v>
      </c>
      <c r="M17" s="11" t="s">
        <v>225</v>
      </c>
      <c r="N17" s="37" t="s">
        <v>226</v>
      </c>
      <c r="O17" s="61">
        <v>1</v>
      </c>
      <c r="P17" s="61">
        <v>1</v>
      </c>
      <c r="Q17" s="61">
        <v>1</v>
      </c>
      <c r="R17" s="61">
        <v>1</v>
      </c>
      <c r="S17" s="48"/>
      <c r="T17" s="37"/>
      <c r="U17" s="31"/>
      <c r="V17" s="37"/>
      <c r="W17" s="36"/>
      <c r="X17" s="11"/>
      <c r="Y17" s="37"/>
      <c r="Z17" s="43">
        <v>1</v>
      </c>
      <c r="AA17" s="43">
        <v>1</v>
      </c>
      <c r="AB17" s="43">
        <v>1</v>
      </c>
      <c r="AC17" s="36"/>
      <c r="AD17" s="11"/>
      <c r="AE17" s="37"/>
      <c r="AF17" s="36"/>
      <c r="AG17" s="37"/>
      <c r="AH17" s="36"/>
      <c r="AI17" s="11"/>
      <c r="AJ17" s="37"/>
      <c r="AK17" s="43"/>
    </row>
    <row r="18" spans="1:37" x14ac:dyDescent="0.25">
      <c r="A18" s="11" t="s">
        <v>119</v>
      </c>
      <c r="B18" s="11" t="s">
        <v>123</v>
      </c>
      <c r="C18" s="11" t="s">
        <v>161</v>
      </c>
      <c r="D18" s="16" t="s">
        <v>91</v>
      </c>
      <c r="E18" s="11" t="str">
        <f>VLOOKUP(D18,RNA!A:B,2,FALSE)</f>
        <v xml:space="preserve">Unterrichts-, Schulungs- und Übungsräume [mit besonderer Ausstattung] und Prüfräume </v>
      </c>
      <c r="F18" s="11">
        <v>73.05</v>
      </c>
      <c r="G18" s="27"/>
      <c r="H18" s="59">
        <v>32</v>
      </c>
      <c r="I18" s="11"/>
      <c r="J18" s="11"/>
      <c r="K18" s="37" t="s">
        <v>227</v>
      </c>
      <c r="L18" s="59">
        <v>32</v>
      </c>
      <c r="M18" s="11" t="s">
        <v>225</v>
      </c>
      <c r="N18" s="37" t="s">
        <v>226</v>
      </c>
      <c r="O18" s="61">
        <v>1</v>
      </c>
      <c r="P18" s="61">
        <v>1</v>
      </c>
      <c r="Q18" s="61">
        <v>1</v>
      </c>
      <c r="R18" s="46">
        <v>1</v>
      </c>
      <c r="S18" s="48"/>
      <c r="T18" s="37"/>
      <c r="U18" s="31"/>
      <c r="V18" s="37"/>
      <c r="W18" s="36"/>
      <c r="X18" s="11"/>
      <c r="Y18" s="37"/>
      <c r="Z18" s="43">
        <v>1</v>
      </c>
      <c r="AA18" s="43">
        <v>1</v>
      </c>
      <c r="AB18" s="43">
        <v>1</v>
      </c>
      <c r="AC18" s="36"/>
      <c r="AD18" s="11"/>
      <c r="AE18" s="37"/>
      <c r="AF18" s="36"/>
      <c r="AG18" s="37"/>
      <c r="AH18" s="36"/>
      <c r="AI18" s="11"/>
      <c r="AJ18" s="37"/>
      <c r="AK18" s="43"/>
    </row>
    <row r="19" spans="1:37" x14ac:dyDescent="0.25">
      <c r="A19" s="11" t="s">
        <v>119</v>
      </c>
      <c r="B19" s="11" t="s">
        <v>124</v>
      </c>
      <c r="C19" s="11" t="s">
        <v>162</v>
      </c>
      <c r="D19" s="16" t="s">
        <v>21</v>
      </c>
      <c r="E19" s="11" t="str">
        <f>VLOOKUP(D19,RNA!A:B,2,FALSE)</f>
        <v>Flure, Hallen, Empfangsbereiche intensiv</v>
      </c>
      <c r="F19" s="11">
        <v>27.68</v>
      </c>
      <c r="G19" s="27"/>
      <c r="H19" s="36"/>
      <c r="I19" s="11"/>
      <c r="J19" s="11"/>
      <c r="K19" s="37"/>
      <c r="L19" s="36"/>
      <c r="M19" s="11"/>
      <c r="N19" s="37"/>
      <c r="O19" s="43"/>
      <c r="P19" s="43"/>
      <c r="Q19" s="43"/>
      <c r="R19" s="61">
        <v>2</v>
      </c>
      <c r="S19" s="48"/>
      <c r="T19" s="37"/>
      <c r="U19" s="31"/>
      <c r="V19" s="37"/>
      <c r="W19" s="36"/>
      <c r="X19" s="11"/>
      <c r="Y19" s="37"/>
      <c r="Z19" s="43"/>
      <c r="AA19" s="43"/>
      <c r="AB19" s="43"/>
      <c r="AC19" s="36"/>
      <c r="AD19" s="11"/>
      <c r="AE19" s="37"/>
      <c r="AF19" s="36">
        <v>2</v>
      </c>
      <c r="AG19" s="37" t="s">
        <v>227</v>
      </c>
      <c r="AH19" s="36"/>
      <c r="AI19" s="11"/>
      <c r="AJ19" s="37"/>
      <c r="AK19" s="43">
        <v>1</v>
      </c>
    </row>
    <row r="20" spans="1:37" x14ac:dyDescent="0.25">
      <c r="A20" s="11" t="s">
        <v>119</v>
      </c>
      <c r="B20" s="11" t="s">
        <v>125</v>
      </c>
      <c r="C20" s="11" t="s">
        <v>162</v>
      </c>
      <c r="D20" s="16" t="s">
        <v>21</v>
      </c>
      <c r="E20" s="11" t="str">
        <f>VLOOKUP(D20,RNA!A:B,2,FALSE)</f>
        <v>Flure, Hallen, Empfangsbereiche intensiv</v>
      </c>
      <c r="F20" s="11">
        <v>18.82</v>
      </c>
      <c r="G20" s="27"/>
      <c r="H20" s="36"/>
      <c r="I20" s="11"/>
      <c r="J20" s="11"/>
      <c r="K20" s="37"/>
      <c r="L20" s="36"/>
      <c r="M20" s="11"/>
      <c r="N20" s="37"/>
      <c r="O20" s="43"/>
      <c r="P20" s="43"/>
      <c r="Q20" s="43"/>
      <c r="R20" s="43"/>
      <c r="S20" s="62">
        <v>2</v>
      </c>
      <c r="T20" s="37"/>
      <c r="U20" s="31"/>
      <c r="V20" s="37"/>
      <c r="W20" s="36"/>
      <c r="X20" s="11"/>
      <c r="Y20" s="37"/>
      <c r="Z20" s="43"/>
      <c r="AA20" s="43"/>
      <c r="AB20" s="43"/>
      <c r="AC20" s="36"/>
      <c r="AD20" s="11"/>
      <c r="AE20" s="37"/>
      <c r="AF20" s="36"/>
      <c r="AG20" s="37"/>
      <c r="AH20" s="36"/>
      <c r="AI20" s="11"/>
      <c r="AJ20" s="37"/>
      <c r="AK20" s="43"/>
    </row>
    <row r="21" spans="1:37" x14ac:dyDescent="0.25">
      <c r="A21" s="11" t="s">
        <v>119</v>
      </c>
      <c r="B21" s="11" t="s">
        <v>126</v>
      </c>
      <c r="C21" s="11" t="s">
        <v>163</v>
      </c>
      <c r="D21" s="16" t="s">
        <v>17</v>
      </c>
      <c r="E21" s="11" t="str">
        <f>VLOOKUP(D21,RNA!A:B,2,FALSE)</f>
        <v>WCs (einschl. Vorräume)</v>
      </c>
      <c r="F21" s="11">
        <v>8.32</v>
      </c>
      <c r="G21" s="27"/>
      <c r="H21" s="36"/>
      <c r="I21" s="11"/>
      <c r="J21" s="11"/>
      <c r="K21" s="37"/>
      <c r="L21" s="36"/>
      <c r="M21" s="11"/>
      <c r="N21" s="37"/>
      <c r="O21" s="43"/>
      <c r="P21" s="43"/>
      <c r="Q21" s="43"/>
      <c r="R21" s="43"/>
      <c r="S21" s="48"/>
      <c r="T21" s="37"/>
      <c r="U21" s="31"/>
      <c r="V21" s="37"/>
      <c r="W21" s="36"/>
      <c r="X21" s="11"/>
      <c r="Y21" s="37"/>
      <c r="Z21" s="43"/>
      <c r="AA21" s="43"/>
      <c r="AB21" s="43"/>
      <c r="AC21" s="36"/>
      <c r="AD21" s="11"/>
      <c r="AE21" s="37"/>
      <c r="AF21" s="36"/>
      <c r="AG21" s="37"/>
      <c r="AH21" s="36"/>
      <c r="AI21" s="11"/>
      <c r="AJ21" s="37"/>
      <c r="AK21" s="43"/>
    </row>
    <row r="22" spans="1:37" x14ac:dyDescent="0.25">
      <c r="A22" s="11" t="s">
        <v>119</v>
      </c>
      <c r="B22" s="11" t="s">
        <v>127</v>
      </c>
      <c r="C22" s="11" t="s">
        <v>164</v>
      </c>
      <c r="D22" s="16" t="s">
        <v>17</v>
      </c>
      <c r="E22" s="11" t="str">
        <f>VLOOKUP(D22,RNA!A:B,2,FALSE)</f>
        <v>WCs (einschl. Vorräume)</v>
      </c>
      <c r="F22" s="11">
        <v>18.02</v>
      </c>
      <c r="G22" s="27"/>
      <c r="H22" s="36"/>
      <c r="I22" s="11"/>
      <c r="J22" s="11"/>
      <c r="K22" s="37"/>
      <c r="L22" s="36"/>
      <c r="M22" s="11"/>
      <c r="N22" s="37"/>
      <c r="O22" s="43"/>
      <c r="P22" s="43"/>
      <c r="Q22" s="43"/>
      <c r="R22" s="43"/>
      <c r="S22" s="48"/>
      <c r="T22" s="37"/>
      <c r="U22" s="31"/>
      <c r="V22" s="37"/>
      <c r="W22" s="36"/>
      <c r="X22" s="11"/>
      <c r="Y22" s="37"/>
      <c r="Z22" s="43"/>
      <c r="AA22" s="43"/>
      <c r="AB22" s="43"/>
      <c r="AC22" s="36"/>
      <c r="AD22" s="11"/>
      <c r="AE22" s="37"/>
      <c r="AF22" s="36"/>
      <c r="AG22" s="37"/>
      <c r="AH22" s="36"/>
      <c r="AI22" s="11"/>
      <c r="AJ22" s="37"/>
      <c r="AK22" s="43"/>
    </row>
    <row r="23" spans="1:37" x14ac:dyDescent="0.25">
      <c r="A23" s="11" t="s">
        <v>119</v>
      </c>
      <c r="B23" s="11" t="s">
        <v>128</v>
      </c>
      <c r="C23" s="11" t="s">
        <v>165</v>
      </c>
      <c r="D23" s="16" t="s">
        <v>17</v>
      </c>
      <c r="E23" s="11" t="str">
        <f>VLOOKUP(D23,RNA!A:B,2,FALSE)</f>
        <v>WCs (einschl. Vorräume)</v>
      </c>
      <c r="F23" s="11">
        <v>7.25</v>
      </c>
      <c r="G23" s="27"/>
      <c r="H23" s="36"/>
      <c r="I23" s="11"/>
      <c r="J23" s="11"/>
      <c r="K23" s="37"/>
      <c r="L23" s="36"/>
      <c r="M23" s="11"/>
      <c r="N23" s="37"/>
      <c r="O23" s="43"/>
      <c r="P23" s="43"/>
      <c r="Q23" s="43"/>
      <c r="R23" s="43"/>
      <c r="S23" s="48"/>
      <c r="T23" s="37"/>
      <c r="U23" s="31"/>
      <c r="V23" s="37"/>
      <c r="W23" s="36"/>
      <c r="X23" s="11"/>
      <c r="Y23" s="37"/>
      <c r="Z23" s="43"/>
      <c r="AA23" s="43"/>
      <c r="AB23" s="43"/>
      <c r="AC23" s="36"/>
      <c r="AD23" s="11"/>
      <c r="AE23" s="37"/>
      <c r="AF23" s="36"/>
      <c r="AG23" s="37"/>
      <c r="AH23" s="36"/>
      <c r="AI23" s="11"/>
      <c r="AJ23" s="37"/>
      <c r="AK23" s="43"/>
    </row>
    <row r="24" spans="1:37" x14ac:dyDescent="0.25">
      <c r="A24" s="11" t="s">
        <v>119</v>
      </c>
      <c r="B24" s="11" t="s">
        <v>129</v>
      </c>
      <c r="C24" s="11" t="s">
        <v>166</v>
      </c>
      <c r="D24" s="16" t="s">
        <v>17</v>
      </c>
      <c r="E24" s="11" t="str">
        <f>VLOOKUP(D24,RNA!A:B,2,FALSE)</f>
        <v>WCs (einschl. Vorräume)</v>
      </c>
      <c r="F24" s="11">
        <v>27.06</v>
      </c>
      <c r="G24" s="27"/>
      <c r="H24" s="36"/>
      <c r="I24" s="11"/>
      <c r="J24" s="11"/>
      <c r="K24" s="37"/>
      <c r="L24" s="36"/>
      <c r="M24" s="11"/>
      <c r="N24" s="37"/>
      <c r="O24" s="43"/>
      <c r="P24" s="43"/>
      <c r="Q24" s="43"/>
      <c r="R24" s="43"/>
      <c r="S24" s="48"/>
      <c r="T24" s="37"/>
      <c r="U24" s="31"/>
      <c r="V24" s="37"/>
      <c r="W24" s="36"/>
      <c r="X24" s="11"/>
      <c r="Y24" s="37"/>
      <c r="Z24" s="43"/>
      <c r="AA24" s="43"/>
      <c r="AB24" s="43"/>
      <c r="AC24" s="36"/>
      <c r="AD24" s="11"/>
      <c r="AE24" s="37"/>
      <c r="AF24" s="36"/>
      <c r="AG24" s="37"/>
      <c r="AH24" s="36"/>
      <c r="AI24" s="11"/>
      <c r="AJ24" s="37"/>
      <c r="AK24" s="43"/>
    </row>
    <row r="25" spans="1:37" x14ac:dyDescent="0.25">
      <c r="A25" s="11" t="s">
        <v>119</v>
      </c>
      <c r="B25" s="11" t="s">
        <v>130</v>
      </c>
      <c r="C25" s="11" t="s">
        <v>167</v>
      </c>
      <c r="D25" s="16" t="s">
        <v>15</v>
      </c>
      <c r="E25" s="11" t="str">
        <f>VLOOKUP(D25,RNA!A:B,2,FALSE)</f>
        <v>Lagerräume, Archive, Sammlungsräume OHNE Büro, Abstellräume, Registraturen</v>
      </c>
      <c r="F25" s="11">
        <v>5.95</v>
      </c>
      <c r="G25" s="27"/>
      <c r="H25" s="36"/>
      <c r="I25" s="11"/>
      <c r="J25" s="11"/>
      <c r="K25" s="37"/>
      <c r="L25" s="36"/>
      <c r="M25" s="11"/>
      <c r="N25" s="37"/>
      <c r="O25" s="43"/>
      <c r="P25" s="43"/>
      <c r="Q25" s="43"/>
      <c r="R25" s="43"/>
      <c r="S25" s="48"/>
      <c r="T25" s="37"/>
      <c r="U25" s="31"/>
      <c r="V25" s="37"/>
      <c r="W25" s="36"/>
      <c r="X25" s="11"/>
      <c r="Y25" s="37"/>
      <c r="Z25" s="43"/>
      <c r="AA25" s="43"/>
      <c r="AB25" s="43"/>
      <c r="AC25" s="36"/>
      <c r="AD25" s="11"/>
      <c r="AE25" s="37"/>
      <c r="AF25" s="36"/>
      <c r="AG25" s="37"/>
      <c r="AH25" s="36"/>
      <c r="AI25" s="11"/>
      <c r="AJ25" s="37"/>
      <c r="AK25" s="43"/>
    </row>
    <row r="26" spans="1:37" x14ac:dyDescent="0.25">
      <c r="A26" s="11" t="s">
        <v>119</v>
      </c>
      <c r="B26" s="11" t="s">
        <v>131</v>
      </c>
      <c r="C26" s="11" t="s">
        <v>168</v>
      </c>
      <c r="D26" s="16" t="s">
        <v>17</v>
      </c>
      <c r="E26" s="11" t="str">
        <f>VLOOKUP(D26,RNA!A:B,2,FALSE)</f>
        <v>WCs (einschl. Vorräume)</v>
      </c>
      <c r="F26" s="11">
        <v>6</v>
      </c>
      <c r="G26" s="27"/>
      <c r="H26" s="36"/>
      <c r="I26" s="11"/>
      <c r="J26" s="11"/>
      <c r="K26" s="37"/>
      <c r="L26" s="36"/>
      <c r="M26" s="11"/>
      <c r="N26" s="37"/>
      <c r="O26" s="43"/>
      <c r="P26" s="43"/>
      <c r="Q26" s="43"/>
      <c r="R26" s="43"/>
      <c r="S26" s="48"/>
      <c r="T26" s="37"/>
      <c r="U26" s="31"/>
      <c r="V26" s="37"/>
      <c r="W26" s="36"/>
      <c r="X26" s="11"/>
      <c r="Y26" s="37"/>
      <c r="Z26" s="43"/>
      <c r="AA26" s="43"/>
      <c r="AB26" s="43"/>
      <c r="AC26" s="36"/>
      <c r="AD26" s="11"/>
      <c r="AE26" s="37"/>
      <c r="AF26" s="36"/>
      <c r="AG26" s="37"/>
      <c r="AH26" s="36"/>
      <c r="AI26" s="11"/>
      <c r="AJ26" s="37"/>
      <c r="AK26" s="43"/>
    </row>
    <row r="27" spans="1:37" x14ac:dyDescent="0.25">
      <c r="A27" s="11" t="s">
        <v>119</v>
      </c>
      <c r="B27" s="11" t="s">
        <v>132</v>
      </c>
      <c r="C27" s="11" t="s">
        <v>190</v>
      </c>
      <c r="D27" s="16" t="s">
        <v>22</v>
      </c>
      <c r="E27" s="11" t="str">
        <f>VLOOKUP(D27,RNA!A:B,2,FALSE)</f>
        <v xml:space="preserve">Treppenhäuser und Treppen intensiv (Haupt-) </v>
      </c>
      <c r="F27" s="11">
        <v>86.17</v>
      </c>
      <c r="G27" s="27"/>
      <c r="H27" s="36"/>
      <c r="I27" s="11"/>
      <c r="J27" s="11"/>
      <c r="K27" s="37"/>
      <c r="L27" s="36"/>
      <c r="M27" s="11"/>
      <c r="N27" s="37"/>
      <c r="O27" s="43"/>
      <c r="P27" s="43"/>
      <c r="Q27" s="43"/>
      <c r="R27" s="43"/>
      <c r="S27" s="48"/>
      <c r="T27" s="37"/>
      <c r="U27" s="31"/>
      <c r="V27" s="37"/>
      <c r="W27" s="36"/>
      <c r="X27" s="11"/>
      <c r="Y27" s="37"/>
      <c r="Z27" s="43"/>
      <c r="AA27" s="43"/>
      <c r="AB27" s="43"/>
      <c r="AC27" s="36"/>
      <c r="AD27" s="11"/>
      <c r="AE27" s="37"/>
      <c r="AF27" s="36"/>
      <c r="AG27" s="37"/>
      <c r="AH27" s="36"/>
      <c r="AI27" s="11"/>
      <c r="AJ27" s="37"/>
      <c r="AK27" s="43"/>
    </row>
    <row r="28" spans="1:37" x14ac:dyDescent="0.25">
      <c r="A28" s="11" t="s">
        <v>119</v>
      </c>
      <c r="B28" s="11" t="s">
        <v>133</v>
      </c>
      <c r="C28" s="11" t="s">
        <v>189</v>
      </c>
      <c r="D28" s="16" t="s">
        <v>14</v>
      </c>
      <c r="E28" s="11" t="str">
        <f>VLOOKUP(D28,RNA!A:B,2,FALSE)</f>
        <v>Treppenhäuser und Treppen extensiv (Neben-)</v>
      </c>
      <c r="F28" s="11">
        <v>15.76</v>
      </c>
      <c r="G28" s="27"/>
      <c r="H28" s="36"/>
      <c r="I28" s="11"/>
      <c r="J28" s="11"/>
      <c r="K28" s="37"/>
      <c r="L28" s="36"/>
      <c r="M28" s="11"/>
      <c r="N28" s="37"/>
      <c r="O28" s="43"/>
      <c r="P28" s="43"/>
      <c r="Q28" s="43"/>
      <c r="R28" s="43"/>
      <c r="S28" s="48"/>
      <c r="T28" s="37"/>
      <c r="U28" s="31"/>
      <c r="V28" s="37"/>
      <c r="W28" s="36"/>
      <c r="X28" s="11"/>
      <c r="Y28" s="37"/>
      <c r="Z28" s="43"/>
      <c r="AA28" s="43"/>
      <c r="AB28" s="43"/>
      <c r="AC28" s="36"/>
      <c r="AD28" s="11"/>
      <c r="AE28" s="37"/>
      <c r="AF28" s="36"/>
      <c r="AG28" s="37"/>
      <c r="AH28" s="36"/>
      <c r="AI28" s="11"/>
      <c r="AJ28" s="37"/>
      <c r="AK28" s="43"/>
    </row>
    <row r="29" spans="1:37" x14ac:dyDescent="0.25">
      <c r="A29" s="11" t="s">
        <v>147</v>
      </c>
      <c r="B29" s="15">
        <v>101</v>
      </c>
      <c r="C29" s="11" t="s">
        <v>169</v>
      </c>
      <c r="D29" s="16" t="s">
        <v>91</v>
      </c>
      <c r="E29" s="11" t="str">
        <f>VLOOKUP(D29,RNA!A:B,2,FALSE)</f>
        <v xml:space="preserve">Unterrichts-, Schulungs- und Übungsräume [mit besonderer Ausstattung] und Prüfräume </v>
      </c>
      <c r="F29" s="11">
        <v>69.13</v>
      </c>
      <c r="G29" s="27"/>
      <c r="H29" s="59">
        <v>32</v>
      </c>
      <c r="I29" s="11"/>
      <c r="J29" s="11"/>
      <c r="K29" s="37" t="s">
        <v>227</v>
      </c>
      <c r="L29" s="59">
        <v>32</v>
      </c>
      <c r="M29" s="11" t="s">
        <v>225</v>
      </c>
      <c r="N29" s="37" t="s">
        <v>226</v>
      </c>
      <c r="O29" s="61">
        <v>1</v>
      </c>
      <c r="P29" s="61">
        <v>1</v>
      </c>
      <c r="Q29" s="61">
        <v>1</v>
      </c>
      <c r="R29" s="61">
        <v>1</v>
      </c>
      <c r="S29" s="48"/>
      <c r="T29" s="37"/>
      <c r="U29" s="31"/>
      <c r="V29" s="37"/>
      <c r="W29" s="36"/>
      <c r="X29" s="11"/>
      <c r="Y29" s="37"/>
      <c r="Z29" s="43">
        <v>1</v>
      </c>
      <c r="AA29" s="43">
        <v>1</v>
      </c>
      <c r="AB29" s="43">
        <v>1</v>
      </c>
      <c r="AC29" s="36"/>
      <c r="AD29" s="11"/>
      <c r="AE29" s="37"/>
      <c r="AF29" s="36"/>
      <c r="AG29" s="37"/>
      <c r="AH29" s="36"/>
      <c r="AI29" s="11"/>
      <c r="AJ29" s="37"/>
      <c r="AK29" s="43"/>
    </row>
    <row r="30" spans="1:37" x14ac:dyDescent="0.25">
      <c r="A30" s="11" t="s">
        <v>147</v>
      </c>
      <c r="B30" s="15">
        <v>102</v>
      </c>
      <c r="C30" s="11" t="s">
        <v>170</v>
      </c>
      <c r="D30" s="16" t="s">
        <v>91</v>
      </c>
      <c r="E30" s="11" t="str">
        <f>VLOOKUP(D30,RNA!A:B,2,FALSE)</f>
        <v xml:space="preserve">Unterrichts-, Schulungs- und Übungsräume [mit besonderer Ausstattung] und Prüfräume </v>
      </c>
      <c r="F30" s="11">
        <v>69.489999999999995</v>
      </c>
      <c r="G30" s="27"/>
      <c r="H30" s="59">
        <v>32</v>
      </c>
      <c r="I30" s="11"/>
      <c r="J30" s="11"/>
      <c r="K30" s="37" t="s">
        <v>227</v>
      </c>
      <c r="L30" s="59">
        <v>32</v>
      </c>
      <c r="M30" s="11" t="s">
        <v>225</v>
      </c>
      <c r="N30" s="37" t="s">
        <v>226</v>
      </c>
      <c r="O30" s="61">
        <v>1</v>
      </c>
      <c r="P30" s="61">
        <v>1</v>
      </c>
      <c r="Q30" s="61">
        <v>1</v>
      </c>
      <c r="R30" s="61">
        <v>1</v>
      </c>
      <c r="S30" s="48"/>
      <c r="T30" s="37"/>
      <c r="U30" s="31"/>
      <c r="V30" s="37"/>
      <c r="W30" s="36"/>
      <c r="X30" s="11"/>
      <c r="Y30" s="37"/>
      <c r="Z30" s="43">
        <v>1</v>
      </c>
      <c r="AA30" s="43">
        <v>1</v>
      </c>
      <c r="AB30" s="43">
        <v>1</v>
      </c>
      <c r="AC30" s="36"/>
      <c r="AD30" s="11"/>
      <c r="AE30" s="37"/>
      <c r="AF30" s="36"/>
      <c r="AG30" s="37"/>
      <c r="AH30" s="36"/>
      <c r="AI30" s="11"/>
      <c r="AJ30" s="37"/>
      <c r="AK30" s="43"/>
    </row>
    <row r="31" spans="1:37" x14ac:dyDescent="0.25">
      <c r="A31" s="11" t="s">
        <v>147</v>
      </c>
      <c r="B31" s="15">
        <v>103</v>
      </c>
      <c r="C31" s="11" t="s">
        <v>171</v>
      </c>
      <c r="D31" s="16" t="s">
        <v>91</v>
      </c>
      <c r="E31" s="11" t="str">
        <f>VLOOKUP(D31,RNA!A:B,2,FALSE)</f>
        <v xml:space="preserve">Unterrichts-, Schulungs- und Übungsräume [mit besonderer Ausstattung] und Prüfräume </v>
      </c>
      <c r="F31" s="11">
        <v>69.3</v>
      </c>
      <c r="G31" s="27"/>
      <c r="H31" s="59">
        <v>32</v>
      </c>
      <c r="I31" s="11"/>
      <c r="J31" s="11"/>
      <c r="K31" s="37" t="s">
        <v>227</v>
      </c>
      <c r="L31" s="59">
        <v>32</v>
      </c>
      <c r="M31" s="11" t="s">
        <v>225</v>
      </c>
      <c r="N31" s="37" t="s">
        <v>226</v>
      </c>
      <c r="O31" s="61">
        <v>1</v>
      </c>
      <c r="P31" s="61">
        <v>1</v>
      </c>
      <c r="Q31" s="61">
        <v>1</v>
      </c>
      <c r="R31" s="61">
        <v>1</v>
      </c>
      <c r="S31" s="48"/>
      <c r="T31" s="37"/>
      <c r="U31" s="31"/>
      <c r="V31" s="37"/>
      <c r="W31" s="36"/>
      <c r="X31" s="11"/>
      <c r="Y31" s="37"/>
      <c r="Z31" s="43">
        <v>1</v>
      </c>
      <c r="AA31" s="43">
        <v>1</v>
      </c>
      <c r="AB31" s="43">
        <v>1</v>
      </c>
      <c r="AC31" s="36"/>
      <c r="AD31" s="11"/>
      <c r="AE31" s="37"/>
      <c r="AF31" s="36"/>
      <c r="AG31" s="37"/>
      <c r="AH31" s="36"/>
      <c r="AI31" s="11"/>
      <c r="AJ31" s="37"/>
      <c r="AK31" s="43"/>
    </row>
    <row r="32" spans="1:37" x14ac:dyDescent="0.25">
      <c r="A32" s="11" t="s">
        <v>147</v>
      </c>
      <c r="B32" s="15">
        <v>104</v>
      </c>
      <c r="C32" s="11" t="s">
        <v>172</v>
      </c>
      <c r="D32" s="16" t="s">
        <v>91</v>
      </c>
      <c r="E32" s="11" t="str">
        <f>VLOOKUP(D32,RNA!A:B,2,FALSE)</f>
        <v xml:space="preserve">Unterrichts-, Schulungs- und Übungsräume [mit besonderer Ausstattung] und Prüfräume </v>
      </c>
      <c r="F32" s="11">
        <v>73.05</v>
      </c>
      <c r="G32" s="27"/>
      <c r="H32" s="59">
        <v>32</v>
      </c>
      <c r="I32" s="11"/>
      <c r="J32" s="11"/>
      <c r="K32" s="37" t="s">
        <v>227</v>
      </c>
      <c r="L32" s="59">
        <v>32</v>
      </c>
      <c r="M32" s="11" t="s">
        <v>225</v>
      </c>
      <c r="N32" s="37" t="s">
        <v>226</v>
      </c>
      <c r="O32" s="61">
        <v>1</v>
      </c>
      <c r="P32" s="61">
        <v>1</v>
      </c>
      <c r="Q32" s="61">
        <v>1</v>
      </c>
      <c r="R32" s="61">
        <v>1</v>
      </c>
      <c r="S32" s="48"/>
      <c r="T32" s="37"/>
      <c r="U32" s="31"/>
      <c r="V32" s="37"/>
      <c r="W32" s="36"/>
      <c r="X32" s="11"/>
      <c r="Y32" s="37"/>
      <c r="Z32" s="43">
        <v>1</v>
      </c>
      <c r="AA32" s="43">
        <v>1</v>
      </c>
      <c r="AB32" s="43">
        <v>1</v>
      </c>
      <c r="AC32" s="36"/>
      <c r="AD32" s="11"/>
      <c r="AE32" s="37"/>
      <c r="AF32" s="36"/>
      <c r="AG32" s="37"/>
      <c r="AH32" s="36"/>
      <c r="AI32" s="11"/>
      <c r="AJ32" s="37"/>
      <c r="AK32" s="43"/>
    </row>
    <row r="33" spans="1:37" x14ac:dyDescent="0.25">
      <c r="A33" s="11" t="s">
        <v>147</v>
      </c>
      <c r="B33" s="15">
        <v>105</v>
      </c>
      <c r="C33" s="11" t="s">
        <v>162</v>
      </c>
      <c r="D33" s="16" t="s">
        <v>21</v>
      </c>
      <c r="E33" s="11" t="str">
        <f>VLOOKUP(D33,RNA!A:B,2,FALSE)</f>
        <v>Flure, Hallen, Empfangsbereiche intensiv</v>
      </c>
      <c r="F33" s="11">
        <v>24.78</v>
      </c>
      <c r="G33" s="27"/>
      <c r="H33" s="36"/>
      <c r="I33" s="11"/>
      <c r="J33" s="11"/>
      <c r="K33" s="37"/>
      <c r="L33" s="36"/>
      <c r="M33" s="11"/>
      <c r="N33" s="37"/>
      <c r="O33" s="43"/>
      <c r="P33" s="43"/>
      <c r="Q33" s="43"/>
      <c r="R33" s="43"/>
      <c r="S33" s="48"/>
      <c r="T33" s="37"/>
      <c r="U33" s="31"/>
      <c r="V33" s="37"/>
      <c r="W33" s="36"/>
      <c r="X33" s="11"/>
      <c r="Y33" s="37"/>
      <c r="Z33" s="43"/>
      <c r="AA33" s="43"/>
      <c r="AB33" s="43"/>
      <c r="AC33" s="36"/>
      <c r="AD33" s="11"/>
      <c r="AE33" s="37"/>
      <c r="AF33" s="36"/>
      <c r="AG33" s="37"/>
      <c r="AH33" s="36"/>
      <c r="AI33" s="11"/>
      <c r="AJ33" s="37"/>
      <c r="AK33" s="43"/>
    </row>
    <row r="34" spans="1:37" x14ac:dyDescent="0.25">
      <c r="A34" s="11" t="s">
        <v>147</v>
      </c>
      <c r="B34" s="15">
        <v>106</v>
      </c>
      <c r="C34" s="11" t="s">
        <v>173</v>
      </c>
      <c r="D34" s="16" t="s">
        <v>16</v>
      </c>
      <c r="E34" s="11" t="str">
        <f>VLOOKUP(D34,RNA!A:B,2,FALSE)</f>
        <v>Büroarchive, Bürotechnikräume (z. B. Serverräume, Kopierräume u.ä.), Poststellen</v>
      </c>
      <c r="F34" s="11">
        <v>12.39</v>
      </c>
      <c r="G34" s="27"/>
      <c r="H34" s="36"/>
      <c r="I34" s="11"/>
      <c r="J34" s="11"/>
      <c r="K34" s="37"/>
      <c r="L34" s="36"/>
      <c r="M34" s="11"/>
      <c r="N34" s="37"/>
      <c r="O34" s="43"/>
      <c r="P34" s="43"/>
      <c r="Q34" s="43"/>
      <c r="R34" s="43"/>
      <c r="S34" s="48"/>
      <c r="T34" s="37"/>
      <c r="U34" s="31"/>
      <c r="V34" s="37"/>
      <c r="W34" s="36"/>
      <c r="X34" s="11"/>
      <c r="Y34" s="37"/>
      <c r="Z34" s="43"/>
      <c r="AA34" s="43"/>
      <c r="AB34" s="43"/>
      <c r="AC34" s="36"/>
      <c r="AD34" s="11"/>
      <c r="AE34" s="37"/>
      <c r="AF34" s="36"/>
      <c r="AG34" s="37"/>
      <c r="AH34" s="36"/>
      <c r="AI34" s="11"/>
      <c r="AJ34" s="37"/>
      <c r="AK34" s="43"/>
    </row>
    <row r="35" spans="1:37" x14ac:dyDescent="0.25">
      <c r="A35" s="11" t="s">
        <v>147</v>
      </c>
      <c r="B35" s="15">
        <v>107</v>
      </c>
      <c r="C35" s="11" t="s">
        <v>174</v>
      </c>
      <c r="D35" s="16" t="s">
        <v>72</v>
      </c>
      <c r="E35" s="11" t="str">
        <f>VLOOKUP(D35,RNA!A:B,2,FALSE)</f>
        <v>Büro intensiv</v>
      </c>
      <c r="F35" s="11">
        <v>24.29</v>
      </c>
      <c r="G35" s="27"/>
      <c r="H35" s="36"/>
      <c r="I35" s="60">
        <v>3</v>
      </c>
      <c r="J35" s="11"/>
      <c r="K35" s="37" t="s">
        <v>227</v>
      </c>
      <c r="L35" s="59">
        <v>6</v>
      </c>
      <c r="M35" s="11" t="s">
        <v>228</v>
      </c>
      <c r="N35" s="37" t="s">
        <v>226</v>
      </c>
      <c r="O35" s="43"/>
      <c r="P35" s="43"/>
      <c r="Q35" s="43"/>
      <c r="R35" s="43"/>
      <c r="S35" s="62">
        <v>1</v>
      </c>
      <c r="T35" s="37"/>
      <c r="U35" s="31"/>
      <c r="V35" s="37"/>
      <c r="W35" s="36"/>
      <c r="X35" s="11"/>
      <c r="Y35" s="37"/>
      <c r="Z35" s="43"/>
      <c r="AA35" s="43"/>
      <c r="AB35" s="43"/>
      <c r="AC35" s="59">
        <v>4</v>
      </c>
      <c r="AD35" s="11"/>
      <c r="AE35" s="37" t="s">
        <v>227</v>
      </c>
      <c r="AF35" s="36"/>
      <c r="AG35" s="37"/>
      <c r="AH35" s="36"/>
      <c r="AI35" s="11"/>
      <c r="AJ35" s="37"/>
      <c r="AK35" s="43"/>
    </row>
    <row r="36" spans="1:37" x14ac:dyDescent="0.25">
      <c r="A36" s="11" t="s">
        <v>147</v>
      </c>
      <c r="B36" s="15">
        <v>108</v>
      </c>
      <c r="C36" s="11" t="s">
        <v>190</v>
      </c>
      <c r="D36" s="16" t="s">
        <v>22</v>
      </c>
      <c r="E36" s="11" t="str">
        <f>VLOOKUP(D36,RNA!A:B,2,FALSE)</f>
        <v xml:space="preserve">Treppenhäuser und Treppen intensiv (Haupt-) </v>
      </c>
      <c r="F36" s="11">
        <v>66.38</v>
      </c>
      <c r="G36" s="27"/>
      <c r="H36" s="36"/>
      <c r="I36" s="11"/>
      <c r="J36" s="11"/>
      <c r="K36" s="37"/>
      <c r="L36" s="36"/>
      <c r="M36" s="11"/>
      <c r="N36" s="37"/>
      <c r="O36" s="43"/>
      <c r="P36" s="43"/>
      <c r="Q36" s="43"/>
      <c r="R36" s="43"/>
      <c r="S36" s="48"/>
      <c r="T36" s="37"/>
      <c r="U36" s="31"/>
      <c r="V36" s="37"/>
      <c r="W36" s="36"/>
      <c r="X36" s="11"/>
      <c r="Y36" s="37"/>
      <c r="Z36" s="43"/>
      <c r="AA36" s="43"/>
      <c r="AB36" s="43"/>
      <c r="AC36" s="36"/>
      <c r="AD36" s="11"/>
      <c r="AE36" s="37"/>
      <c r="AF36" s="36"/>
      <c r="AG36" s="37"/>
      <c r="AH36" s="36"/>
      <c r="AI36" s="11"/>
      <c r="AJ36" s="37"/>
      <c r="AK36" s="43"/>
    </row>
    <row r="37" spans="1:37" x14ac:dyDescent="0.25">
      <c r="A37" s="11" t="s">
        <v>147</v>
      </c>
      <c r="B37" s="15">
        <v>109</v>
      </c>
      <c r="C37" s="11" t="s">
        <v>167</v>
      </c>
      <c r="D37" s="16" t="s">
        <v>15</v>
      </c>
      <c r="E37" s="11" t="str">
        <f>VLOOKUP(D37,RNA!A:B,2,FALSE)</f>
        <v>Lagerräume, Archive, Sammlungsräume OHNE Büro, Abstellräume, Registraturen</v>
      </c>
      <c r="F37" s="11">
        <v>2.78</v>
      </c>
      <c r="G37" s="27"/>
      <c r="H37" s="36"/>
      <c r="I37" s="11"/>
      <c r="J37" s="11"/>
      <c r="K37" s="37"/>
      <c r="L37" s="36"/>
      <c r="M37" s="11"/>
      <c r="N37" s="37"/>
      <c r="O37" s="43"/>
      <c r="P37" s="43"/>
      <c r="Q37" s="43"/>
      <c r="R37" s="43"/>
      <c r="S37" s="48"/>
      <c r="T37" s="37"/>
      <c r="U37" s="31"/>
      <c r="V37" s="37"/>
      <c r="W37" s="36"/>
      <c r="X37" s="11"/>
      <c r="Y37" s="37"/>
      <c r="Z37" s="43"/>
      <c r="AA37" s="43"/>
      <c r="AB37" s="43"/>
      <c r="AC37" s="36"/>
      <c r="AD37" s="11"/>
      <c r="AE37" s="37"/>
      <c r="AF37" s="36"/>
      <c r="AG37" s="37"/>
      <c r="AH37" s="36"/>
      <c r="AI37" s="11"/>
      <c r="AJ37" s="37"/>
      <c r="AK37" s="43"/>
    </row>
    <row r="38" spans="1:37" x14ac:dyDescent="0.25">
      <c r="A38" s="11" t="s">
        <v>148</v>
      </c>
      <c r="B38" s="15">
        <v>201</v>
      </c>
      <c r="C38" s="11" t="s">
        <v>176</v>
      </c>
      <c r="D38" s="16" t="s">
        <v>91</v>
      </c>
      <c r="E38" s="11" t="str">
        <f>VLOOKUP(D38,RNA!A:B,2,FALSE)</f>
        <v xml:space="preserve">Unterrichts-, Schulungs- und Übungsräume [mit besonderer Ausstattung] und Prüfräume </v>
      </c>
      <c r="F38" s="11">
        <v>85.96</v>
      </c>
      <c r="G38" s="27"/>
      <c r="H38" s="59">
        <v>32</v>
      </c>
      <c r="I38" s="11"/>
      <c r="J38" s="11"/>
      <c r="K38" s="37" t="s">
        <v>227</v>
      </c>
      <c r="L38" s="59">
        <v>32</v>
      </c>
      <c r="M38" s="11" t="s">
        <v>225</v>
      </c>
      <c r="N38" s="37" t="s">
        <v>226</v>
      </c>
      <c r="O38" s="61">
        <v>1</v>
      </c>
      <c r="P38" s="61">
        <v>1</v>
      </c>
      <c r="Q38" s="61">
        <v>1</v>
      </c>
      <c r="R38" s="61">
        <v>1</v>
      </c>
      <c r="S38" s="48"/>
      <c r="T38" s="37"/>
      <c r="U38" s="31"/>
      <c r="V38" s="37"/>
      <c r="W38" s="36"/>
      <c r="X38" s="11"/>
      <c r="Y38" s="37"/>
      <c r="Z38" s="43">
        <v>1</v>
      </c>
      <c r="AA38" s="43">
        <v>1</v>
      </c>
      <c r="AB38" s="43">
        <v>1</v>
      </c>
      <c r="AC38" s="36"/>
      <c r="AD38" s="11"/>
      <c r="AE38" s="37"/>
      <c r="AF38" s="36"/>
      <c r="AG38" s="37"/>
      <c r="AH38" s="36"/>
      <c r="AI38" s="11"/>
      <c r="AJ38" s="37"/>
      <c r="AK38" s="43"/>
    </row>
    <row r="39" spans="1:37" x14ac:dyDescent="0.25">
      <c r="A39" s="11" t="s">
        <v>148</v>
      </c>
      <c r="B39" s="15">
        <v>202</v>
      </c>
      <c r="C39" s="11" t="s">
        <v>177</v>
      </c>
      <c r="D39" s="16" t="s">
        <v>91</v>
      </c>
      <c r="E39" s="11" t="str">
        <f>VLOOKUP(D39,RNA!A:B,2,FALSE)</f>
        <v xml:space="preserve">Unterrichts-, Schulungs- und Übungsräume [mit besonderer Ausstattung] und Prüfräume </v>
      </c>
      <c r="F39" s="11">
        <v>72.709999999999994</v>
      </c>
      <c r="G39" s="27"/>
      <c r="H39" s="59">
        <v>32</v>
      </c>
      <c r="I39" s="11"/>
      <c r="J39" s="11"/>
      <c r="K39" s="37" t="s">
        <v>227</v>
      </c>
      <c r="L39" s="59">
        <v>32</v>
      </c>
      <c r="M39" s="11" t="s">
        <v>225</v>
      </c>
      <c r="N39" s="37" t="s">
        <v>226</v>
      </c>
      <c r="O39" s="61">
        <v>1</v>
      </c>
      <c r="P39" s="61">
        <v>1</v>
      </c>
      <c r="Q39" s="61">
        <v>1</v>
      </c>
      <c r="R39" s="61">
        <v>1</v>
      </c>
      <c r="S39" s="48"/>
      <c r="T39" s="37"/>
      <c r="U39" s="31"/>
      <c r="V39" s="37"/>
      <c r="W39" s="36"/>
      <c r="X39" s="11"/>
      <c r="Y39" s="37"/>
      <c r="Z39" s="43">
        <v>1</v>
      </c>
      <c r="AA39" s="43">
        <v>1</v>
      </c>
      <c r="AB39" s="43">
        <v>1</v>
      </c>
      <c r="AC39" s="36"/>
      <c r="AD39" s="11"/>
      <c r="AE39" s="37"/>
      <c r="AF39" s="36"/>
      <c r="AG39" s="37"/>
      <c r="AH39" s="36"/>
      <c r="AI39" s="11"/>
      <c r="AJ39" s="37"/>
      <c r="AK39" s="43"/>
    </row>
    <row r="40" spans="1:37" x14ac:dyDescent="0.25">
      <c r="A40" s="11" t="s">
        <v>148</v>
      </c>
      <c r="B40" s="15">
        <v>203</v>
      </c>
      <c r="C40" s="11" t="s">
        <v>178</v>
      </c>
      <c r="D40" s="16" t="s">
        <v>91</v>
      </c>
      <c r="E40" s="11" t="str">
        <f>VLOOKUP(D40,RNA!A:B,2,FALSE)</f>
        <v xml:space="preserve">Unterrichts-, Schulungs- und Übungsräume [mit besonderer Ausstattung] und Prüfräume </v>
      </c>
      <c r="F40" s="11">
        <v>76.25</v>
      </c>
      <c r="G40" s="27"/>
      <c r="H40" s="59">
        <v>32</v>
      </c>
      <c r="I40" s="11"/>
      <c r="J40" s="11"/>
      <c r="K40" s="37" t="s">
        <v>227</v>
      </c>
      <c r="L40" s="59">
        <v>32</v>
      </c>
      <c r="M40" s="11" t="s">
        <v>225</v>
      </c>
      <c r="N40" s="37" t="s">
        <v>226</v>
      </c>
      <c r="O40" s="61">
        <v>1</v>
      </c>
      <c r="P40" s="61">
        <v>1</v>
      </c>
      <c r="Q40" s="61">
        <v>1</v>
      </c>
      <c r="R40" s="61">
        <v>1</v>
      </c>
      <c r="S40" s="48"/>
      <c r="T40" s="37"/>
      <c r="U40" s="31"/>
      <c r="V40" s="37"/>
      <c r="W40" s="36"/>
      <c r="X40" s="11"/>
      <c r="Y40" s="37"/>
      <c r="Z40" s="43">
        <v>1</v>
      </c>
      <c r="AA40" s="43">
        <v>1</v>
      </c>
      <c r="AB40" s="43">
        <v>1</v>
      </c>
      <c r="AC40" s="36"/>
      <c r="AD40" s="11"/>
      <c r="AE40" s="37"/>
      <c r="AF40" s="36"/>
      <c r="AG40" s="37"/>
      <c r="AH40" s="36"/>
      <c r="AI40" s="11"/>
      <c r="AJ40" s="37"/>
      <c r="AK40" s="43"/>
    </row>
    <row r="41" spans="1:37" x14ac:dyDescent="0.25">
      <c r="A41" s="11" t="s">
        <v>148</v>
      </c>
      <c r="B41" s="15">
        <v>204</v>
      </c>
      <c r="C41" s="11" t="s">
        <v>162</v>
      </c>
      <c r="D41" s="16" t="s">
        <v>21</v>
      </c>
      <c r="E41" s="11" t="str">
        <f>VLOOKUP(D41,RNA!A:B,2,FALSE)</f>
        <v>Flure, Hallen, Empfangsbereiche intensiv</v>
      </c>
      <c r="F41" s="11">
        <v>32.130000000000003</v>
      </c>
      <c r="G41" s="27"/>
      <c r="H41" s="36"/>
      <c r="I41" s="11"/>
      <c r="J41" s="11"/>
      <c r="K41" s="37"/>
      <c r="L41" s="36"/>
      <c r="M41" s="11"/>
      <c r="N41" s="37"/>
      <c r="O41" s="43"/>
      <c r="P41" s="43"/>
      <c r="Q41" s="43"/>
      <c r="R41" s="43"/>
      <c r="S41" s="48"/>
      <c r="T41" s="37"/>
      <c r="U41" s="31"/>
      <c r="V41" s="37"/>
      <c r="W41" s="36"/>
      <c r="X41" s="11"/>
      <c r="Y41" s="37"/>
      <c r="Z41" s="43"/>
      <c r="AA41" s="43"/>
      <c r="AB41" s="43"/>
      <c r="AC41" s="36"/>
      <c r="AD41" s="11"/>
      <c r="AE41" s="37"/>
      <c r="AF41" s="36"/>
      <c r="AG41" s="37"/>
      <c r="AH41" s="36"/>
      <c r="AI41" s="11"/>
      <c r="AJ41" s="37"/>
      <c r="AK41" s="43"/>
    </row>
    <row r="42" spans="1:37" x14ac:dyDescent="0.25">
      <c r="A42" s="11" t="s">
        <v>148</v>
      </c>
      <c r="B42" s="15">
        <v>205</v>
      </c>
      <c r="C42" s="11" t="s">
        <v>167</v>
      </c>
      <c r="D42" s="16" t="s">
        <v>15</v>
      </c>
      <c r="E42" s="11" t="str">
        <f>VLOOKUP(D42,RNA!A:B,2,FALSE)</f>
        <v>Lagerräume, Archive, Sammlungsräume OHNE Büro, Abstellräume, Registraturen</v>
      </c>
      <c r="F42" s="11">
        <v>4.57</v>
      </c>
      <c r="G42" s="27"/>
      <c r="H42" s="36"/>
      <c r="I42" s="11"/>
      <c r="J42" s="11"/>
      <c r="K42" s="37"/>
      <c r="L42" s="36"/>
      <c r="M42" s="11"/>
      <c r="N42" s="37"/>
      <c r="O42" s="43"/>
      <c r="P42" s="43"/>
      <c r="Q42" s="43"/>
      <c r="R42" s="43"/>
      <c r="S42" s="48"/>
      <c r="T42" s="37"/>
      <c r="U42" s="31"/>
      <c r="V42" s="37"/>
      <c r="W42" s="36"/>
      <c r="X42" s="11"/>
      <c r="Y42" s="37"/>
      <c r="Z42" s="43"/>
      <c r="AA42" s="43"/>
      <c r="AB42" s="43"/>
      <c r="AC42" s="36"/>
      <c r="AD42" s="11"/>
      <c r="AE42" s="37"/>
      <c r="AF42" s="36"/>
      <c r="AG42" s="37"/>
      <c r="AH42" s="36"/>
      <c r="AI42" s="11"/>
      <c r="AJ42" s="37"/>
      <c r="AK42" s="43"/>
    </row>
    <row r="43" spans="1:37" x14ac:dyDescent="0.25">
      <c r="A43" s="11" t="s">
        <v>148</v>
      </c>
      <c r="B43" s="15">
        <v>206</v>
      </c>
      <c r="C43" s="11" t="s">
        <v>179</v>
      </c>
      <c r="D43" s="16" t="s">
        <v>16</v>
      </c>
      <c r="E43" s="11" t="str">
        <f>VLOOKUP(D43,RNA!A:B,2,FALSE)</f>
        <v>Büroarchive, Bürotechnikräume (z. B. Serverräume, Kopierräume u.ä.), Poststellen</v>
      </c>
      <c r="F43" s="11">
        <v>10.8</v>
      </c>
      <c r="G43" s="27"/>
      <c r="H43" s="36"/>
      <c r="I43" s="11"/>
      <c r="J43" s="11"/>
      <c r="K43" s="37"/>
      <c r="L43" s="36"/>
      <c r="M43" s="11"/>
      <c r="N43" s="37"/>
      <c r="O43" s="43"/>
      <c r="P43" s="43"/>
      <c r="Q43" s="43"/>
      <c r="R43" s="43"/>
      <c r="S43" s="48"/>
      <c r="T43" s="37"/>
      <c r="U43" s="31"/>
      <c r="V43" s="37"/>
      <c r="W43" s="36"/>
      <c r="X43" s="11"/>
      <c r="Y43" s="37"/>
      <c r="Z43" s="43"/>
      <c r="AA43" s="43"/>
      <c r="AB43" s="43"/>
      <c r="AC43" s="36"/>
      <c r="AD43" s="11"/>
      <c r="AE43" s="37"/>
      <c r="AF43" s="36"/>
      <c r="AG43" s="37"/>
      <c r="AH43" s="36"/>
      <c r="AI43" s="11"/>
      <c r="AJ43" s="37"/>
      <c r="AK43" s="43"/>
    </row>
    <row r="44" spans="1:37" x14ac:dyDescent="0.25">
      <c r="A44" s="11" t="s">
        <v>148</v>
      </c>
      <c r="B44" s="15">
        <v>207</v>
      </c>
      <c r="C44" s="11" t="s">
        <v>175</v>
      </c>
      <c r="D44" s="16" t="s">
        <v>22</v>
      </c>
      <c r="E44" s="11" t="str">
        <f>VLOOKUP(D44,RNA!A:B,2,FALSE)</f>
        <v xml:space="preserve">Treppenhäuser und Treppen intensiv (Haupt-) </v>
      </c>
      <c r="F44" s="11">
        <v>64.08</v>
      </c>
      <c r="G44" s="27"/>
      <c r="H44" s="36"/>
      <c r="I44" s="11"/>
      <c r="J44" s="11"/>
      <c r="K44" s="37"/>
      <c r="L44" s="36"/>
      <c r="M44" s="11"/>
      <c r="N44" s="37"/>
      <c r="O44" s="43"/>
      <c r="P44" s="43"/>
      <c r="Q44" s="43"/>
      <c r="R44" s="43"/>
      <c r="S44" s="48"/>
      <c r="T44" s="37"/>
      <c r="U44" s="31"/>
      <c r="V44" s="37"/>
      <c r="W44" s="36"/>
      <c r="X44" s="11"/>
      <c r="Y44" s="37"/>
      <c r="Z44" s="43"/>
      <c r="AA44" s="43"/>
      <c r="AB44" s="43"/>
      <c r="AC44" s="36"/>
      <c r="AD44" s="11"/>
      <c r="AE44" s="37"/>
      <c r="AF44" s="36"/>
      <c r="AG44" s="37"/>
      <c r="AH44" s="36"/>
      <c r="AI44" s="11"/>
      <c r="AJ44" s="37"/>
      <c r="AK44" s="43"/>
    </row>
    <row r="45" spans="1:37" x14ac:dyDescent="0.25">
      <c r="A45" s="11" t="s">
        <v>148</v>
      </c>
      <c r="B45" s="15">
        <v>208</v>
      </c>
      <c r="C45" s="11" t="s">
        <v>162</v>
      </c>
      <c r="D45" s="16" t="s">
        <v>21</v>
      </c>
      <c r="E45" s="11" t="str">
        <f>VLOOKUP(D45,RNA!A:B,2,FALSE)</f>
        <v>Flure, Hallen, Empfangsbereiche intensiv</v>
      </c>
      <c r="F45" s="11">
        <v>13.41</v>
      </c>
      <c r="G45" s="27"/>
      <c r="H45" s="36"/>
      <c r="I45" s="11"/>
      <c r="J45" s="11"/>
      <c r="K45" s="37"/>
      <c r="L45" s="36"/>
      <c r="M45" s="11"/>
      <c r="N45" s="37"/>
      <c r="O45" s="43"/>
      <c r="P45" s="43"/>
      <c r="Q45" s="43"/>
      <c r="R45" s="43"/>
      <c r="S45" s="48"/>
      <c r="T45" s="37"/>
      <c r="U45" s="31"/>
      <c r="V45" s="37"/>
      <c r="W45" s="36"/>
      <c r="X45" s="11"/>
      <c r="Y45" s="37"/>
      <c r="Z45" s="43"/>
      <c r="AA45" s="43"/>
      <c r="AB45" s="43"/>
      <c r="AC45" s="36"/>
      <c r="AD45" s="11"/>
      <c r="AE45" s="37"/>
      <c r="AF45" s="36"/>
      <c r="AG45" s="37"/>
      <c r="AH45" s="36"/>
      <c r="AI45" s="11"/>
      <c r="AJ45" s="37"/>
      <c r="AK45" s="43"/>
    </row>
    <row r="46" spans="1:37" x14ac:dyDescent="0.25">
      <c r="A46" s="11" t="s">
        <v>148</v>
      </c>
      <c r="B46" s="15">
        <v>209</v>
      </c>
      <c r="C46" s="11" t="s">
        <v>174</v>
      </c>
      <c r="D46" s="16" t="s">
        <v>72</v>
      </c>
      <c r="E46" s="11" t="str">
        <f>VLOOKUP(D46,RNA!A:B,2,FALSE)</f>
        <v>Büro intensiv</v>
      </c>
      <c r="F46" s="11">
        <v>16.149999999999999</v>
      </c>
      <c r="G46" s="27"/>
      <c r="H46" s="36"/>
      <c r="I46" s="60">
        <v>1</v>
      </c>
      <c r="J46" s="11"/>
      <c r="K46" s="37" t="s">
        <v>227</v>
      </c>
      <c r="L46" s="59">
        <v>3</v>
      </c>
      <c r="M46" s="11" t="s">
        <v>228</v>
      </c>
      <c r="N46" s="37" t="s">
        <v>226</v>
      </c>
      <c r="O46" s="61">
        <v>2</v>
      </c>
      <c r="P46" s="61">
        <v>2</v>
      </c>
      <c r="Q46" s="43"/>
      <c r="R46" s="43"/>
      <c r="S46" s="48"/>
      <c r="T46" s="37"/>
      <c r="U46" s="63">
        <v>2</v>
      </c>
      <c r="V46" s="37" t="s">
        <v>227</v>
      </c>
      <c r="W46" s="36"/>
      <c r="X46" s="11"/>
      <c r="Y46" s="37"/>
      <c r="Z46" s="43"/>
      <c r="AA46" s="43"/>
      <c r="AB46" s="43"/>
      <c r="AC46" s="59">
        <v>4</v>
      </c>
      <c r="AD46" s="11"/>
      <c r="AE46" s="37" t="s">
        <v>227</v>
      </c>
      <c r="AF46" s="36"/>
      <c r="AG46" s="37"/>
      <c r="AH46" s="36"/>
      <c r="AI46" s="11"/>
      <c r="AJ46" s="37"/>
      <c r="AK46" s="43"/>
    </row>
    <row r="47" spans="1:37" x14ac:dyDescent="0.25">
      <c r="A47" s="11" t="s">
        <v>148</v>
      </c>
      <c r="B47" s="15">
        <v>210</v>
      </c>
      <c r="C47" s="11" t="s">
        <v>174</v>
      </c>
      <c r="D47" s="16" t="s">
        <v>72</v>
      </c>
      <c r="E47" s="11" t="str">
        <f>VLOOKUP(D47,RNA!A:B,2,FALSE)</f>
        <v>Büro intensiv</v>
      </c>
      <c r="F47" s="11">
        <v>18.63</v>
      </c>
      <c r="G47" s="27"/>
      <c r="H47" s="36"/>
      <c r="I47" s="60">
        <v>1</v>
      </c>
      <c r="J47" s="11"/>
      <c r="K47" s="37" t="s">
        <v>227</v>
      </c>
      <c r="L47" s="59">
        <v>3</v>
      </c>
      <c r="M47" s="11" t="s">
        <v>228</v>
      </c>
      <c r="N47" s="37" t="s">
        <v>226</v>
      </c>
      <c r="O47" s="61">
        <v>2</v>
      </c>
      <c r="P47" s="61">
        <v>2</v>
      </c>
      <c r="Q47" s="43"/>
      <c r="R47" s="43"/>
      <c r="S47" s="48"/>
      <c r="T47" s="37"/>
      <c r="U47" s="63">
        <v>2</v>
      </c>
      <c r="V47" s="37" t="s">
        <v>227</v>
      </c>
      <c r="W47" s="36"/>
      <c r="X47" s="11"/>
      <c r="Y47" s="37"/>
      <c r="Z47" s="43"/>
      <c r="AA47" s="43"/>
      <c r="AB47" s="43"/>
      <c r="AC47" s="59">
        <v>4</v>
      </c>
      <c r="AD47" s="11"/>
      <c r="AE47" s="37" t="s">
        <v>227</v>
      </c>
      <c r="AF47" s="36"/>
      <c r="AG47" s="37"/>
      <c r="AH47" s="36"/>
      <c r="AI47" s="11"/>
      <c r="AJ47" s="37"/>
      <c r="AK47" s="43"/>
    </row>
    <row r="48" spans="1:37" x14ac:dyDescent="0.25">
      <c r="A48" s="11" t="s">
        <v>148</v>
      </c>
      <c r="B48" s="11" t="s">
        <v>134</v>
      </c>
      <c r="C48" s="11" t="s">
        <v>164</v>
      </c>
      <c r="D48" s="16" t="s">
        <v>17</v>
      </c>
      <c r="E48" s="11" t="str">
        <f>VLOOKUP(D48,RNA!A:B,2,FALSE)</f>
        <v>WCs (einschl. Vorräume)</v>
      </c>
      <c r="F48" s="11">
        <v>13.69</v>
      </c>
      <c r="G48" s="27"/>
      <c r="H48" s="36"/>
      <c r="I48" s="11"/>
      <c r="J48" s="11"/>
      <c r="K48" s="37"/>
      <c r="L48" s="36"/>
      <c r="M48" s="11"/>
      <c r="N48" s="37"/>
      <c r="O48" s="43"/>
      <c r="P48" s="43"/>
      <c r="Q48" s="43"/>
      <c r="R48" s="43"/>
      <c r="S48" s="48"/>
      <c r="T48" s="37"/>
      <c r="U48" s="31"/>
      <c r="V48" s="37"/>
      <c r="W48" s="36"/>
      <c r="X48" s="11"/>
      <c r="Y48" s="37"/>
      <c r="Z48" s="43"/>
      <c r="AA48" s="43"/>
      <c r="AB48" s="43"/>
      <c r="AC48" s="36"/>
      <c r="AD48" s="11"/>
      <c r="AE48" s="37"/>
      <c r="AF48" s="36"/>
      <c r="AG48" s="37"/>
      <c r="AH48" s="36"/>
      <c r="AI48" s="11"/>
      <c r="AJ48" s="37"/>
      <c r="AK48" s="43"/>
    </row>
    <row r="49" spans="1:37" x14ac:dyDescent="0.25">
      <c r="A49" s="11" t="s">
        <v>148</v>
      </c>
      <c r="B49" s="11" t="s">
        <v>135</v>
      </c>
      <c r="C49" s="11" t="s">
        <v>166</v>
      </c>
      <c r="D49" s="16" t="s">
        <v>17</v>
      </c>
      <c r="E49" s="11" t="str">
        <f>VLOOKUP(D49,RNA!A:B,2,FALSE)</f>
        <v>WCs (einschl. Vorräume)</v>
      </c>
      <c r="F49" s="11">
        <v>6.86</v>
      </c>
      <c r="G49" s="27"/>
      <c r="H49" s="36"/>
      <c r="I49" s="11"/>
      <c r="J49" s="11"/>
      <c r="K49" s="37"/>
      <c r="L49" s="36"/>
      <c r="M49" s="11"/>
      <c r="N49" s="37"/>
      <c r="O49" s="43"/>
      <c r="P49" s="43"/>
      <c r="Q49" s="43"/>
      <c r="R49" s="43"/>
      <c r="S49" s="48"/>
      <c r="T49" s="37"/>
      <c r="U49" s="31"/>
      <c r="V49" s="37"/>
      <c r="W49" s="36"/>
      <c r="X49" s="11"/>
      <c r="Y49" s="37"/>
      <c r="Z49" s="43"/>
      <c r="AA49" s="43"/>
      <c r="AB49" s="43"/>
      <c r="AC49" s="36"/>
      <c r="AD49" s="11"/>
      <c r="AE49" s="37"/>
      <c r="AF49" s="36"/>
      <c r="AG49" s="37"/>
      <c r="AH49" s="36"/>
      <c r="AI49" s="11"/>
      <c r="AJ49" s="37"/>
      <c r="AK49" s="43"/>
    </row>
    <row r="50" spans="1:37" ht="13.8" thickBot="1" x14ac:dyDescent="0.3">
      <c r="A50" s="19" t="s">
        <v>148</v>
      </c>
      <c r="B50" s="20">
        <v>209</v>
      </c>
      <c r="C50" s="19" t="s">
        <v>190</v>
      </c>
      <c r="D50" s="21" t="s">
        <v>30</v>
      </c>
      <c r="E50" s="19" t="str">
        <f>VLOOKUP(D50,RNA!A:B,2,FALSE)</f>
        <v>Kellerflure, Dachböden u.ä.</v>
      </c>
      <c r="F50" s="19">
        <v>14.43</v>
      </c>
      <c r="G50" s="28"/>
      <c r="H50" s="38"/>
      <c r="I50" s="19"/>
      <c r="J50" s="19"/>
      <c r="K50" s="39"/>
      <c r="L50" s="68">
        <v>14</v>
      </c>
      <c r="M50" s="19"/>
      <c r="N50" s="39"/>
      <c r="O50" s="44"/>
      <c r="P50" s="44"/>
      <c r="Q50" s="44"/>
      <c r="R50" s="44"/>
      <c r="S50" s="49"/>
      <c r="T50" s="39"/>
      <c r="U50" s="32"/>
      <c r="V50" s="39"/>
      <c r="W50" s="38"/>
      <c r="X50" s="19"/>
      <c r="Y50" s="39"/>
      <c r="Z50" s="44"/>
      <c r="AA50" s="44"/>
      <c r="AB50" s="44"/>
      <c r="AC50" s="38"/>
      <c r="AD50" s="19"/>
      <c r="AE50" s="39"/>
      <c r="AF50" s="38"/>
      <c r="AG50" s="39"/>
      <c r="AH50" s="38"/>
      <c r="AI50" s="19"/>
      <c r="AJ50" s="39"/>
      <c r="AK50" s="44"/>
    </row>
    <row r="51" spans="1:37" x14ac:dyDescent="0.25">
      <c r="A51" s="22" t="s">
        <v>117</v>
      </c>
      <c r="B51" s="22"/>
      <c r="C51" s="22" t="s">
        <v>179</v>
      </c>
      <c r="D51" s="23" t="s">
        <v>15</v>
      </c>
      <c r="E51" s="22" t="str">
        <f>VLOOKUP(D51,RNA!A:B,2,FALSE)</f>
        <v>Lagerräume, Archive, Sammlungsräume OHNE Büro, Abstellräume, Registraturen</v>
      </c>
      <c r="F51" s="22">
        <v>20.18</v>
      </c>
      <c r="G51" s="29"/>
      <c r="H51" s="40"/>
      <c r="I51" s="22"/>
      <c r="J51" s="22"/>
      <c r="K51" s="41"/>
      <c r="L51" s="69">
        <v>56</v>
      </c>
      <c r="M51" s="22"/>
      <c r="N51" s="41"/>
      <c r="O51" s="45"/>
      <c r="P51" s="45"/>
      <c r="Q51" s="45"/>
      <c r="R51" s="45"/>
      <c r="S51" s="50"/>
      <c r="T51" s="41"/>
      <c r="U51" s="33"/>
      <c r="V51" s="41"/>
      <c r="W51" s="40"/>
      <c r="X51" s="22"/>
      <c r="Y51" s="41"/>
      <c r="Z51" s="45"/>
      <c r="AA51" s="45"/>
      <c r="AB51" s="45"/>
      <c r="AC51" s="40"/>
      <c r="AD51" s="22"/>
      <c r="AE51" s="41"/>
      <c r="AF51" s="40"/>
      <c r="AG51" s="41"/>
      <c r="AH51" s="40"/>
      <c r="AI51" s="22"/>
      <c r="AJ51" s="41"/>
      <c r="AK51" s="45"/>
    </row>
    <row r="52" spans="1:37" x14ac:dyDescent="0.25">
      <c r="A52" s="11" t="s">
        <v>117</v>
      </c>
      <c r="B52" s="11"/>
      <c r="C52" s="11" t="s">
        <v>180</v>
      </c>
      <c r="D52" s="16" t="s">
        <v>19</v>
      </c>
      <c r="E52" s="11" t="str">
        <f>VLOOKUP(D52,RNA!A:B,2,FALSE)</f>
        <v xml:space="preserve">Räume für zentrale Technik und Haustechnik </v>
      </c>
      <c r="F52" s="92">
        <v>60.14</v>
      </c>
      <c r="G52" s="27"/>
      <c r="H52" s="36"/>
      <c r="I52" s="11"/>
      <c r="J52" s="11"/>
      <c r="K52" s="37"/>
      <c r="L52" s="36"/>
      <c r="M52" s="11"/>
      <c r="N52" s="37"/>
      <c r="O52" s="43"/>
      <c r="P52" s="43"/>
      <c r="Q52" s="43"/>
      <c r="R52" s="43"/>
      <c r="S52" s="48"/>
      <c r="T52" s="37"/>
      <c r="U52" s="31"/>
      <c r="V52" s="37"/>
      <c r="W52" s="36"/>
      <c r="X52" s="11"/>
      <c r="Y52" s="37"/>
      <c r="Z52" s="43"/>
      <c r="AA52" s="43"/>
      <c r="AB52" s="43"/>
      <c r="AC52" s="36"/>
      <c r="AD52" s="11"/>
      <c r="AE52" s="37"/>
      <c r="AF52" s="36"/>
      <c r="AG52" s="37"/>
      <c r="AH52" s="36"/>
      <c r="AI52" s="11"/>
      <c r="AJ52" s="37"/>
      <c r="AK52" s="43"/>
    </row>
    <row r="53" spans="1:37" x14ac:dyDescent="0.25">
      <c r="A53" s="11" t="s">
        <v>117</v>
      </c>
      <c r="B53" s="11"/>
      <c r="C53" s="11" t="s">
        <v>173</v>
      </c>
      <c r="D53" s="16" t="s">
        <v>16</v>
      </c>
      <c r="E53" s="11" t="str">
        <f>VLOOKUP(D53,RNA!A:B,2,FALSE)</f>
        <v>Büroarchive, Bürotechnikräume (z. B. Serverräume, Kopierräume u.ä.), Poststellen</v>
      </c>
      <c r="F53" s="92"/>
      <c r="G53" s="27"/>
      <c r="H53" s="36"/>
      <c r="I53" s="11"/>
      <c r="J53" s="11"/>
      <c r="K53" s="37"/>
      <c r="L53" s="36"/>
      <c r="M53" s="11"/>
      <c r="N53" s="37"/>
      <c r="O53" s="43"/>
      <c r="P53" s="43"/>
      <c r="Q53" s="43"/>
      <c r="R53" s="43"/>
      <c r="S53" s="48"/>
      <c r="T53" s="37"/>
      <c r="U53" s="31"/>
      <c r="V53" s="37"/>
      <c r="W53" s="36"/>
      <c r="X53" s="11"/>
      <c r="Y53" s="37"/>
      <c r="Z53" s="43"/>
      <c r="AA53" s="43"/>
      <c r="AB53" s="43"/>
      <c r="AC53" s="36"/>
      <c r="AD53" s="11"/>
      <c r="AE53" s="37"/>
      <c r="AF53" s="36"/>
      <c r="AG53" s="37"/>
      <c r="AH53" s="36"/>
      <c r="AI53" s="11"/>
      <c r="AJ53" s="37"/>
      <c r="AK53" s="43"/>
    </row>
    <row r="54" spans="1:37" x14ac:dyDescent="0.25">
      <c r="A54" s="11" t="s">
        <v>117</v>
      </c>
      <c r="B54" s="11"/>
      <c r="C54" s="11" t="s">
        <v>189</v>
      </c>
      <c r="D54" s="16" t="s">
        <v>14</v>
      </c>
      <c r="E54" s="11" t="str">
        <f>VLOOKUP(D54,RNA!A:B,2,FALSE)</f>
        <v>Treppenhäuser und Treppen extensiv (Neben-)</v>
      </c>
      <c r="F54" s="11">
        <v>10.1</v>
      </c>
      <c r="G54" s="27"/>
      <c r="H54" s="36"/>
      <c r="I54" s="11"/>
      <c r="J54" s="11"/>
      <c r="K54" s="37"/>
      <c r="L54" s="36"/>
      <c r="M54" s="11"/>
      <c r="N54" s="37"/>
      <c r="O54" s="43"/>
      <c r="P54" s="43"/>
      <c r="Q54" s="43"/>
      <c r="R54" s="43"/>
      <c r="S54" s="48"/>
      <c r="T54" s="37"/>
      <c r="U54" s="31"/>
      <c r="V54" s="37"/>
      <c r="W54" s="36"/>
      <c r="X54" s="11"/>
      <c r="Y54" s="37"/>
      <c r="Z54" s="43"/>
      <c r="AA54" s="43"/>
      <c r="AB54" s="43"/>
      <c r="AC54" s="36"/>
      <c r="AD54" s="11"/>
      <c r="AE54" s="37"/>
      <c r="AF54" s="36"/>
      <c r="AG54" s="37"/>
      <c r="AH54" s="36"/>
      <c r="AI54" s="11"/>
      <c r="AJ54" s="37"/>
      <c r="AK54" s="43"/>
    </row>
    <row r="55" spans="1:37" x14ac:dyDescent="0.25">
      <c r="A55" s="11" t="s">
        <v>119</v>
      </c>
      <c r="B55" s="11" t="s">
        <v>136</v>
      </c>
      <c r="C55" s="11" t="s">
        <v>181</v>
      </c>
      <c r="D55" s="16" t="s">
        <v>91</v>
      </c>
      <c r="E55" s="11" t="str">
        <f>VLOOKUP(D55,RNA!A:B,2,FALSE)</f>
        <v xml:space="preserve">Unterrichts-, Schulungs- und Übungsräume [mit besonderer Ausstattung] und Prüfräume </v>
      </c>
      <c r="F55" s="11">
        <v>63.96</v>
      </c>
      <c r="G55" s="27"/>
      <c r="H55" s="59">
        <v>17</v>
      </c>
      <c r="I55" s="11"/>
      <c r="J55" s="60">
        <v>1</v>
      </c>
      <c r="K55" s="37" t="s">
        <v>227</v>
      </c>
      <c r="L55" s="59">
        <v>26</v>
      </c>
      <c r="M55" s="11" t="s">
        <v>225</v>
      </c>
      <c r="N55" s="37" t="s">
        <v>226</v>
      </c>
      <c r="O55" s="43"/>
      <c r="P55" s="43"/>
      <c r="Q55" s="61">
        <v>1</v>
      </c>
      <c r="R55" s="61">
        <v>3</v>
      </c>
      <c r="S55" s="48"/>
      <c r="T55" s="37"/>
      <c r="U55" s="31"/>
      <c r="V55" s="37"/>
      <c r="W55" s="36"/>
      <c r="X55" s="11"/>
      <c r="Y55" s="37"/>
      <c r="Z55" s="43"/>
      <c r="AA55" s="43"/>
      <c r="AB55" s="43"/>
      <c r="AC55" s="59">
        <v>5</v>
      </c>
      <c r="AD55" s="60">
        <v>2</v>
      </c>
      <c r="AE55" s="37" t="s">
        <v>227</v>
      </c>
      <c r="AF55" s="36"/>
      <c r="AG55" s="37"/>
      <c r="AH55" s="36">
        <v>5</v>
      </c>
      <c r="AI55" s="11"/>
      <c r="AJ55" s="37"/>
      <c r="AK55" s="43">
        <v>1</v>
      </c>
    </row>
    <row r="56" spans="1:37" x14ac:dyDescent="0.25">
      <c r="A56" s="11" t="s">
        <v>119</v>
      </c>
      <c r="B56" s="11" t="s">
        <v>137</v>
      </c>
      <c r="C56" s="11" t="s">
        <v>182</v>
      </c>
      <c r="D56" s="16" t="s">
        <v>72</v>
      </c>
      <c r="E56" s="11" t="str">
        <f>VLOOKUP(D56,RNA!A:B,2,FALSE)</f>
        <v>Büro intensiv</v>
      </c>
      <c r="F56" s="11">
        <v>19.989999999999998</v>
      </c>
      <c r="G56" s="27"/>
      <c r="H56" s="36"/>
      <c r="I56" s="60">
        <v>1</v>
      </c>
      <c r="J56" s="11"/>
      <c r="K56" s="37" t="s">
        <v>227</v>
      </c>
      <c r="L56" s="59">
        <v>4</v>
      </c>
      <c r="M56" s="11" t="s">
        <v>228</v>
      </c>
      <c r="N56" s="37" t="s">
        <v>226</v>
      </c>
      <c r="O56" s="61">
        <v>1</v>
      </c>
      <c r="P56" s="61">
        <v>1</v>
      </c>
      <c r="Q56" s="43"/>
      <c r="R56" s="43"/>
      <c r="S56" s="48"/>
      <c r="T56" s="64">
        <v>1</v>
      </c>
      <c r="U56" s="63">
        <v>1</v>
      </c>
      <c r="V56" s="37" t="s">
        <v>227</v>
      </c>
      <c r="W56" s="36"/>
      <c r="X56" s="60">
        <v>1</v>
      </c>
      <c r="Y56" s="37" t="s">
        <v>227</v>
      </c>
      <c r="Z56" s="43"/>
      <c r="AA56" s="43"/>
      <c r="AB56" s="43"/>
      <c r="AC56" s="59">
        <v>2</v>
      </c>
      <c r="AD56" s="11"/>
      <c r="AE56" s="37" t="s">
        <v>227</v>
      </c>
      <c r="AF56" s="36"/>
      <c r="AG56" s="37"/>
      <c r="AH56" s="36"/>
      <c r="AI56" s="11"/>
      <c r="AJ56" s="37"/>
      <c r="AK56" s="43"/>
    </row>
    <row r="57" spans="1:37" x14ac:dyDescent="0.25">
      <c r="A57" s="11" t="s">
        <v>119</v>
      </c>
      <c r="B57" s="11" t="s">
        <v>138</v>
      </c>
      <c r="C57" s="11" t="s">
        <v>183</v>
      </c>
      <c r="D57" s="16" t="s">
        <v>72</v>
      </c>
      <c r="E57" s="11" t="str">
        <f>VLOOKUP(D57,RNA!A:B,2,FALSE)</f>
        <v>Büro intensiv</v>
      </c>
      <c r="F57" s="11">
        <v>40.18</v>
      </c>
      <c r="G57" s="27"/>
      <c r="H57" s="36"/>
      <c r="I57" s="60">
        <v>1</v>
      </c>
      <c r="J57" s="11"/>
      <c r="K57" s="37" t="s">
        <v>227</v>
      </c>
      <c r="L57" s="59">
        <v>1</v>
      </c>
      <c r="M57" s="11" t="s">
        <v>228</v>
      </c>
      <c r="N57" s="37" t="s">
        <v>227</v>
      </c>
      <c r="O57" s="61">
        <v>3</v>
      </c>
      <c r="P57" s="61">
        <v>4</v>
      </c>
      <c r="Q57" s="43"/>
      <c r="R57" s="43"/>
      <c r="S57" s="48"/>
      <c r="T57" s="37"/>
      <c r="U57" s="63">
        <v>4</v>
      </c>
      <c r="V57" s="37" t="s">
        <v>227</v>
      </c>
      <c r="W57" s="36"/>
      <c r="X57" s="60">
        <v>3</v>
      </c>
      <c r="Y57" s="37" t="s">
        <v>227</v>
      </c>
      <c r="Z57" s="43"/>
      <c r="AA57" s="43"/>
      <c r="AB57" s="43"/>
      <c r="AC57" s="59">
        <v>6</v>
      </c>
      <c r="AD57" s="60">
        <v>4</v>
      </c>
      <c r="AE57" s="37" t="s">
        <v>227</v>
      </c>
      <c r="AF57" s="36"/>
      <c r="AG57" s="37"/>
      <c r="AH57" s="36"/>
      <c r="AI57" s="11"/>
      <c r="AJ57" s="37"/>
      <c r="AK57" s="43"/>
    </row>
    <row r="58" spans="1:37" x14ac:dyDescent="0.25">
      <c r="A58" s="11" t="s">
        <v>119</v>
      </c>
      <c r="B58" s="11" t="s">
        <v>140</v>
      </c>
      <c r="C58" s="11" t="s">
        <v>259</v>
      </c>
      <c r="D58" s="16" t="s">
        <v>69</v>
      </c>
      <c r="E58" s="11" t="str">
        <f>VLOOKUP(D58,RNA!A:B,2,FALSE)</f>
        <v>Teeküche / Kantine (Essbereich)</v>
      </c>
      <c r="F58" s="11">
        <v>15.17</v>
      </c>
      <c r="G58" s="27"/>
      <c r="H58" s="36"/>
      <c r="I58" s="60">
        <v>1</v>
      </c>
      <c r="J58" s="11"/>
      <c r="K58" s="37" t="s">
        <v>227</v>
      </c>
      <c r="L58" s="59">
        <v>5</v>
      </c>
      <c r="M58" s="11" t="s">
        <v>228</v>
      </c>
      <c r="N58" s="37" t="s">
        <v>227</v>
      </c>
      <c r="O58" s="43"/>
      <c r="P58" s="43"/>
      <c r="Q58" s="43"/>
      <c r="R58" s="43"/>
      <c r="S58" s="48"/>
      <c r="T58" s="37"/>
      <c r="U58" s="31"/>
      <c r="V58" s="37"/>
      <c r="W58" s="36"/>
      <c r="X58" s="11"/>
      <c r="Y58" s="37"/>
      <c r="Z58" s="43"/>
      <c r="AA58" s="43"/>
      <c r="AB58" s="43"/>
      <c r="AC58" s="36"/>
      <c r="AD58" s="11"/>
      <c r="AE58" s="37"/>
      <c r="AF58" s="36"/>
      <c r="AG58" s="37"/>
      <c r="AH58" s="36"/>
      <c r="AI58" s="11"/>
      <c r="AJ58" s="37"/>
      <c r="AK58" s="43"/>
    </row>
    <row r="59" spans="1:37" x14ac:dyDescent="0.25">
      <c r="A59" s="11" t="s">
        <v>119</v>
      </c>
      <c r="B59" s="11" t="s">
        <v>139</v>
      </c>
      <c r="C59" s="11" t="s">
        <v>252</v>
      </c>
      <c r="D59" s="16" t="s">
        <v>102</v>
      </c>
      <c r="E59" s="11" t="str">
        <f>VLOOKUP(D59,RNA!A:B,2,FALSE)</f>
        <v>Bibliotheksräume</v>
      </c>
      <c r="F59" s="11">
        <v>61.34</v>
      </c>
      <c r="G59" s="27"/>
      <c r="H59" s="59">
        <v>1</v>
      </c>
      <c r="I59" s="11"/>
      <c r="J59" s="60">
        <v>1</v>
      </c>
      <c r="K59" s="37" t="s">
        <v>227</v>
      </c>
      <c r="L59" s="36"/>
      <c r="M59" s="11"/>
      <c r="N59" s="37"/>
      <c r="O59" s="43"/>
      <c r="P59" s="43"/>
      <c r="Q59" s="43"/>
      <c r="R59" s="43"/>
      <c r="S59" s="48"/>
      <c r="T59" s="37"/>
      <c r="U59" s="63">
        <v>1</v>
      </c>
      <c r="V59" s="37" t="s">
        <v>227</v>
      </c>
      <c r="W59" s="59">
        <v>1</v>
      </c>
      <c r="X59" s="11"/>
      <c r="Y59" s="37" t="s">
        <v>227</v>
      </c>
      <c r="Z59" s="43"/>
      <c r="AA59" s="43"/>
      <c r="AB59" s="43"/>
      <c r="AC59" s="59">
        <v>1</v>
      </c>
      <c r="AD59" s="11"/>
      <c r="AE59" s="37" t="s">
        <v>227</v>
      </c>
      <c r="AF59" s="36">
        <v>3</v>
      </c>
      <c r="AG59" s="37" t="s">
        <v>227</v>
      </c>
      <c r="AH59" s="36"/>
      <c r="AI59" s="11"/>
      <c r="AJ59" s="37"/>
      <c r="AK59" s="43"/>
    </row>
    <row r="60" spans="1:37" x14ac:dyDescent="0.25">
      <c r="A60" s="11" t="s">
        <v>119</v>
      </c>
      <c r="B60" s="11" t="s">
        <v>141</v>
      </c>
      <c r="C60" s="11" t="s">
        <v>184</v>
      </c>
      <c r="D60" s="16" t="s">
        <v>102</v>
      </c>
      <c r="E60" s="11" t="str">
        <f>VLOOKUP(D60,RNA!A:B,2,FALSE)</f>
        <v>Bibliotheksräume</v>
      </c>
      <c r="F60" s="11">
        <v>20.49</v>
      </c>
      <c r="G60" s="27"/>
      <c r="H60" s="59">
        <v>8</v>
      </c>
      <c r="I60" s="11"/>
      <c r="J60" s="11"/>
      <c r="K60" s="37" t="s">
        <v>227</v>
      </c>
      <c r="L60" s="59">
        <v>9</v>
      </c>
      <c r="M60" s="11" t="s">
        <v>228</v>
      </c>
      <c r="N60" s="37" t="s">
        <v>226</v>
      </c>
      <c r="O60" s="43"/>
      <c r="P60" s="43"/>
      <c r="Q60" s="43"/>
      <c r="R60" s="43"/>
      <c r="S60" s="48"/>
      <c r="T60" s="37"/>
      <c r="U60" s="31"/>
      <c r="V60" s="37"/>
      <c r="W60" s="36"/>
      <c r="X60" s="11"/>
      <c r="Y60" s="37"/>
      <c r="Z60" s="43"/>
      <c r="AA60" s="43"/>
      <c r="AB60" s="43"/>
      <c r="AC60" s="59">
        <v>1</v>
      </c>
      <c r="AD60" s="60">
        <v>1</v>
      </c>
      <c r="AE60" s="37" t="s">
        <v>227</v>
      </c>
      <c r="AF60" s="36">
        <v>2</v>
      </c>
      <c r="AG60" s="37" t="s">
        <v>227</v>
      </c>
      <c r="AH60" s="36"/>
      <c r="AI60" s="11"/>
      <c r="AJ60" s="37"/>
      <c r="AK60" s="43"/>
    </row>
    <row r="61" spans="1:37" x14ac:dyDescent="0.25">
      <c r="A61" s="11" t="s">
        <v>119</v>
      </c>
      <c r="B61" s="11" t="s">
        <v>142</v>
      </c>
      <c r="C61" s="11" t="s">
        <v>162</v>
      </c>
      <c r="D61" s="16" t="s">
        <v>12</v>
      </c>
      <c r="E61" s="11" t="str">
        <f>VLOOKUP(D61,RNA!A:B,2,FALSE)</f>
        <v>Flure, Hallen ... extensiv</v>
      </c>
      <c r="F61" s="11">
        <v>44.53</v>
      </c>
      <c r="G61" s="27"/>
      <c r="H61" s="36"/>
      <c r="I61" s="11"/>
      <c r="J61" s="11"/>
      <c r="K61" s="37"/>
      <c r="L61" s="36"/>
      <c r="M61" s="11"/>
      <c r="N61" s="37"/>
      <c r="O61" s="43"/>
      <c r="P61" s="43"/>
      <c r="Q61" s="43"/>
      <c r="R61" s="43"/>
      <c r="S61" s="62">
        <v>1</v>
      </c>
      <c r="T61" s="37"/>
      <c r="U61" s="31"/>
      <c r="V61" s="37"/>
      <c r="W61" s="36"/>
      <c r="X61" s="11"/>
      <c r="Y61" s="37"/>
      <c r="Z61" s="43"/>
      <c r="AA61" s="43"/>
      <c r="AB61" s="43"/>
      <c r="AC61" s="36"/>
      <c r="AD61" s="11"/>
      <c r="AE61" s="37"/>
      <c r="AF61" s="36"/>
      <c r="AG61" s="37"/>
      <c r="AH61" s="36"/>
      <c r="AI61" s="11"/>
      <c r="AJ61" s="37"/>
      <c r="AK61" s="43"/>
    </row>
    <row r="62" spans="1:37" x14ac:dyDescent="0.25">
      <c r="A62" s="11" t="s">
        <v>119</v>
      </c>
      <c r="B62" s="11" t="s">
        <v>143</v>
      </c>
      <c r="C62" s="11" t="s">
        <v>164</v>
      </c>
      <c r="D62" s="16" t="s">
        <v>17</v>
      </c>
      <c r="E62" s="11" t="str">
        <f>VLOOKUP(D62,RNA!A:B,2,FALSE)</f>
        <v>WCs (einschl. Vorräume)</v>
      </c>
      <c r="F62" s="11">
        <v>4.1399999999999997</v>
      </c>
      <c r="G62" s="27"/>
      <c r="H62" s="36"/>
      <c r="I62" s="11"/>
      <c r="J62" s="11"/>
      <c r="K62" s="37"/>
      <c r="L62" s="36"/>
      <c r="M62" s="11"/>
      <c r="N62" s="37"/>
      <c r="O62" s="43"/>
      <c r="P62" s="43"/>
      <c r="Q62" s="43"/>
      <c r="R62" s="43"/>
      <c r="S62" s="48"/>
      <c r="T62" s="37"/>
      <c r="U62" s="31"/>
      <c r="V62" s="37"/>
      <c r="W62" s="36"/>
      <c r="X62" s="11"/>
      <c r="Y62" s="37"/>
      <c r="Z62" s="43"/>
      <c r="AA62" s="43"/>
      <c r="AB62" s="43"/>
      <c r="AC62" s="36"/>
      <c r="AD62" s="11"/>
      <c r="AE62" s="37"/>
      <c r="AF62" s="36"/>
      <c r="AG62" s="37"/>
      <c r="AH62" s="36"/>
      <c r="AI62" s="11"/>
      <c r="AJ62" s="37"/>
      <c r="AK62" s="43"/>
    </row>
    <row r="63" spans="1:37" x14ac:dyDescent="0.25">
      <c r="A63" s="11" t="s">
        <v>119</v>
      </c>
      <c r="B63" s="11" t="s">
        <v>144</v>
      </c>
      <c r="C63" s="11" t="s">
        <v>167</v>
      </c>
      <c r="D63" s="16" t="s">
        <v>15</v>
      </c>
      <c r="E63" s="11" t="str">
        <f>VLOOKUP(D63,RNA!A:B,2,FALSE)</f>
        <v>Lagerräume, Archive, Sammlungsräume OHNE Büro, Abstellräume, Registraturen</v>
      </c>
      <c r="F63" s="11">
        <v>4.59</v>
      </c>
      <c r="G63" s="27"/>
      <c r="H63" s="36"/>
      <c r="I63" s="11"/>
      <c r="J63" s="11"/>
      <c r="K63" s="37"/>
      <c r="L63" s="36"/>
      <c r="M63" s="11"/>
      <c r="N63" s="37"/>
      <c r="O63" s="43"/>
      <c r="P63" s="43"/>
      <c r="Q63" s="43"/>
      <c r="R63" s="43"/>
      <c r="S63" s="48"/>
      <c r="T63" s="37"/>
      <c r="U63" s="31"/>
      <c r="V63" s="37"/>
      <c r="W63" s="36"/>
      <c r="X63" s="11"/>
      <c r="Y63" s="37"/>
      <c r="Z63" s="43"/>
      <c r="AA63" s="43"/>
      <c r="AB63" s="43"/>
      <c r="AC63" s="36"/>
      <c r="AD63" s="11"/>
      <c r="AE63" s="37"/>
      <c r="AF63" s="36"/>
      <c r="AG63" s="37"/>
      <c r="AH63" s="36"/>
      <c r="AI63" s="11"/>
      <c r="AJ63" s="37"/>
      <c r="AK63" s="43"/>
    </row>
    <row r="64" spans="1:37" x14ac:dyDescent="0.25">
      <c r="A64" s="11" t="s">
        <v>119</v>
      </c>
      <c r="B64" s="11" t="s">
        <v>145</v>
      </c>
      <c r="C64" s="11" t="s">
        <v>190</v>
      </c>
      <c r="D64" s="16" t="s">
        <v>14</v>
      </c>
      <c r="E64" s="11" t="str">
        <f>VLOOKUP(D64,RNA!A:B,2,FALSE)</f>
        <v>Treppenhäuser und Treppen extensiv (Neben-)</v>
      </c>
      <c r="F64" s="11">
        <v>26.52</v>
      </c>
      <c r="G64" s="27"/>
      <c r="H64" s="36"/>
      <c r="I64" s="11"/>
      <c r="J64" s="11"/>
      <c r="K64" s="37"/>
      <c r="L64" s="36"/>
      <c r="M64" s="11"/>
      <c r="N64" s="37"/>
      <c r="O64" s="43"/>
      <c r="P64" s="43"/>
      <c r="Q64" s="43"/>
      <c r="R64" s="43"/>
      <c r="S64" s="48"/>
      <c r="T64" s="37"/>
      <c r="U64" s="31"/>
      <c r="V64" s="37"/>
      <c r="W64" s="36"/>
      <c r="X64" s="11"/>
      <c r="Y64" s="37"/>
      <c r="Z64" s="43"/>
      <c r="AA64" s="43"/>
      <c r="AB64" s="43"/>
      <c r="AC64" s="36"/>
      <c r="AD64" s="11"/>
      <c r="AE64" s="37"/>
      <c r="AF64" s="36"/>
      <c r="AG64" s="37"/>
      <c r="AH64" s="36"/>
      <c r="AI64" s="11"/>
      <c r="AJ64" s="37"/>
      <c r="AK64" s="43"/>
    </row>
    <row r="65" spans="1:37" x14ac:dyDescent="0.25">
      <c r="A65" s="11" t="s">
        <v>119</v>
      </c>
      <c r="B65" s="11" t="s">
        <v>146</v>
      </c>
      <c r="C65" s="11" t="s">
        <v>242</v>
      </c>
      <c r="D65" s="16" t="s">
        <v>12</v>
      </c>
      <c r="E65" s="11" t="str">
        <f>VLOOKUP(D65,RNA!A:B,2,FALSE)</f>
        <v>Flure, Hallen ... extensiv</v>
      </c>
      <c r="F65" s="11">
        <v>19.489999999999998</v>
      </c>
      <c r="G65" s="27"/>
      <c r="H65" s="36"/>
      <c r="I65" s="11"/>
      <c r="J65" s="11"/>
      <c r="K65" s="37"/>
      <c r="L65" s="59">
        <v>2</v>
      </c>
      <c r="M65" s="11" t="s">
        <v>228</v>
      </c>
      <c r="N65" s="37" t="s">
        <v>226</v>
      </c>
      <c r="O65" s="43"/>
      <c r="P65" s="43"/>
      <c r="Q65" s="61">
        <v>1</v>
      </c>
      <c r="R65" s="43"/>
      <c r="S65" s="48"/>
      <c r="T65" s="37"/>
      <c r="U65" s="31"/>
      <c r="V65" s="37"/>
      <c r="W65" s="59">
        <v>1</v>
      </c>
      <c r="X65" s="60">
        <v>2</v>
      </c>
      <c r="Y65" s="37" t="s">
        <v>227</v>
      </c>
      <c r="Z65" s="43"/>
      <c r="AA65" s="43"/>
      <c r="AB65" s="43"/>
      <c r="AC65" s="36"/>
      <c r="AD65" s="11"/>
      <c r="AE65" s="37"/>
      <c r="AF65" s="36"/>
      <c r="AG65" s="37"/>
      <c r="AH65" s="36"/>
      <c r="AI65" s="11">
        <v>1</v>
      </c>
      <c r="AJ65" s="37"/>
      <c r="AK65" s="43"/>
    </row>
    <row r="66" spans="1:37" x14ac:dyDescent="0.25">
      <c r="A66" s="11" t="s">
        <v>147</v>
      </c>
      <c r="B66" s="11" t="s">
        <v>149</v>
      </c>
      <c r="C66" s="11" t="s">
        <v>185</v>
      </c>
      <c r="D66" s="16" t="s">
        <v>91</v>
      </c>
      <c r="E66" s="11" t="str">
        <f>VLOOKUP(D66,RNA!A:B,2,FALSE)</f>
        <v xml:space="preserve">Unterrichts-, Schulungs- und Übungsräume [mit besonderer Ausstattung] und Prüfräume </v>
      </c>
      <c r="F66" s="11">
        <v>64.650000000000006</v>
      </c>
      <c r="G66" s="27"/>
      <c r="H66" s="59">
        <v>12</v>
      </c>
      <c r="I66" s="11"/>
      <c r="J66" s="60">
        <v>1</v>
      </c>
      <c r="K66" s="37" t="s">
        <v>227</v>
      </c>
      <c r="L66" s="59">
        <v>18</v>
      </c>
      <c r="M66" s="11" t="s">
        <v>225</v>
      </c>
      <c r="N66" s="37" t="s">
        <v>226</v>
      </c>
      <c r="O66" s="43"/>
      <c r="P66" s="43"/>
      <c r="Q66" s="61">
        <v>1</v>
      </c>
      <c r="R66" s="61">
        <v>10</v>
      </c>
      <c r="S66" s="48"/>
      <c r="T66" s="37"/>
      <c r="U66" s="31"/>
      <c r="V66" s="37"/>
      <c r="W66" s="36"/>
      <c r="X66" s="11"/>
      <c r="Y66" s="37"/>
      <c r="Z66" s="43"/>
      <c r="AA66" s="43"/>
      <c r="AB66" s="43"/>
      <c r="AC66" s="59">
        <v>1</v>
      </c>
      <c r="AD66" s="11"/>
      <c r="AE66" s="37" t="s">
        <v>227</v>
      </c>
      <c r="AF66" s="36"/>
      <c r="AG66" s="37"/>
      <c r="AH66" s="36"/>
      <c r="AI66" s="11"/>
      <c r="AJ66" s="37"/>
      <c r="AK66" s="43">
        <v>1</v>
      </c>
    </row>
    <row r="67" spans="1:37" x14ac:dyDescent="0.25">
      <c r="A67" s="11" t="s">
        <v>147</v>
      </c>
      <c r="B67" s="11" t="s">
        <v>150</v>
      </c>
      <c r="C67" s="11" t="s">
        <v>186</v>
      </c>
      <c r="D67" s="16" t="s">
        <v>91</v>
      </c>
      <c r="E67" s="11" t="str">
        <f>VLOOKUP(D67,RNA!A:B,2,FALSE)</f>
        <v xml:space="preserve">Unterrichts-, Schulungs- und Übungsräume [mit besonderer Ausstattung] und Prüfräume </v>
      </c>
      <c r="F67" s="11">
        <v>20.09</v>
      </c>
      <c r="G67" s="27"/>
      <c r="H67" s="36"/>
      <c r="I67" s="11"/>
      <c r="J67" s="11"/>
      <c r="K67" s="37"/>
      <c r="L67" s="36"/>
      <c r="M67" s="11"/>
      <c r="N67" s="37"/>
      <c r="O67" s="43"/>
      <c r="P67" s="43"/>
      <c r="Q67" s="43"/>
      <c r="R67" s="43"/>
      <c r="S67" s="48"/>
      <c r="T67" s="37"/>
      <c r="U67" s="31"/>
      <c r="V67" s="37"/>
      <c r="W67" s="36"/>
      <c r="X67" s="11"/>
      <c r="Y67" s="37"/>
      <c r="Z67" s="43"/>
      <c r="AA67" s="43"/>
      <c r="AB67" s="43"/>
      <c r="AC67" s="36"/>
      <c r="AD67" s="11"/>
      <c r="AE67" s="37"/>
      <c r="AF67" s="36"/>
      <c r="AG67" s="37"/>
      <c r="AH67" s="36"/>
      <c r="AI67" s="11"/>
      <c r="AJ67" s="37"/>
      <c r="AK67" s="43"/>
    </row>
    <row r="68" spans="1:37" x14ac:dyDescent="0.25">
      <c r="A68" s="11" t="s">
        <v>147</v>
      </c>
      <c r="B68" s="11" t="s">
        <v>152</v>
      </c>
      <c r="C68" s="11" t="s">
        <v>264</v>
      </c>
      <c r="D68" s="16" t="s">
        <v>91</v>
      </c>
      <c r="E68" s="11" t="str">
        <f>VLOOKUP(D68,RNA!A:B,2,FALSE)</f>
        <v xml:space="preserve">Unterrichts-, Schulungs- und Übungsräume [mit besonderer Ausstattung] und Prüfräume </v>
      </c>
      <c r="F68" s="11">
        <v>42.38</v>
      </c>
      <c r="G68" s="27"/>
      <c r="H68" s="59">
        <v>37</v>
      </c>
      <c r="I68" s="11"/>
      <c r="J68" s="11"/>
      <c r="K68" s="37" t="s">
        <v>227</v>
      </c>
      <c r="L68" s="59">
        <v>37</v>
      </c>
      <c r="M68" s="11" t="s">
        <v>225</v>
      </c>
      <c r="N68" s="37" t="s">
        <v>226</v>
      </c>
      <c r="O68" s="43"/>
      <c r="P68" s="61">
        <v>1</v>
      </c>
      <c r="Q68" s="61">
        <v>1</v>
      </c>
      <c r="R68" s="43"/>
      <c r="S68" s="48"/>
      <c r="T68" s="37"/>
      <c r="U68" s="31"/>
      <c r="V68" s="37"/>
      <c r="W68" s="36"/>
      <c r="X68" s="11"/>
      <c r="Y68" s="37"/>
      <c r="Z68" s="43">
        <v>1</v>
      </c>
      <c r="AA68" s="43">
        <v>1</v>
      </c>
      <c r="AB68" s="43">
        <v>1</v>
      </c>
      <c r="AC68" s="59">
        <v>2</v>
      </c>
      <c r="AD68" s="11"/>
      <c r="AE68" s="37" t="s">
        <v>227</v>
      </c>
      <c r="AF68" s="36"/>
      <c r="AG68" s="37"/>
      <c r="AH68" s="36"/>
      <c r="AI68" s="11"/>
      <c r="AJ68" s="37"/>
      <c r="AK68" s="43">
        <v>1</v>
      </c>
    </row>
    <row r="69" spans="1:37" x14ac:dyDescent="0.25">
      <c r="A69" s="11" t="s">
        <v>147</v>
      </c>
      <c r="B69" s="11" t="s">
        <v>151</v>
      </c>
      <c r="C69" s="11" t="s">
        <v>187</v>
      </c>
      <c r="D69" s="16" t="s">
        <v>91</v>
      </c>
      <c r="E69" s="11" t="str">
        <f>VLOOKUP(D69,RNA!A:B,2,FALSE)</f>
        <v xml:space="preserve">Unterrichts-, Schulungs- und Übungsräume [mit besonderer Ausstattung] und Prüfräume </v>
      </c>
      <c r="F69" s="11">
        <v>40.29</v>
      </c>
      <c r="G69" s="27"/>
      <c r="H69" s="36"/>
      <c r="I69" s="11"/>
      <c r="J69" s="11"/>
      <c r="K69" s="37"/>
      <c r="L69" s="36"/>
      <c r="M69" s="11"/>
      <c r="N69" s="37"/>
      <c r="O69" s="43"/>
      <c r="P69" s="43"/>
      <c r="Q69" s="43"/>
      <c r="R69" s="43"/>
      <c r="S69" s="48"/>
      <c r="T69" s="37"/>
      <c r="U69" s="31"/>
      <c r="V69" s="37"/>
      <c r="W69" s="36"/>
      <c r="X69" s="11"/>
      <c r="Y69" s="37"/>
      <c r="Z69" s="43"/>
      <c r="AA69" s="43"/>
      <c r="AB69" s="43"/>
      <c r="AC69" s="36"/>
      <c r="AD69" s="11"/>
      <c r="AE69" s="37"/>
      <c r="AF69" s="36"/>
      <c r="AG69" s="37"/>
      <c r="AH69" s="36"/>
      <c r="AI69" s="11"/>
      <c r="AJ69" s="37"/>
      <c r="AK69" s="43"/>
    </row>
    <row r="70" spans="1:37" x14ac:dyDescent="0.25">
      <c r="A70" s="11" t="s">
        <v>147</v>
      </c>
      <c r="B70" s="11" t="s">
        <v>153</v>
      </c>
      <c r="C70" s="11" t="s">
        <v>188</v>
      </c>
      <c r="D70" s="16" t="s">
        <v>91</v>
      </c>
      <c r="E70" s="11" t="str">
        <f>VLOOKUP(D70,RNA!A:B,2,FALSE)</f>
        <v xml:space="preserve">Unterrichts-, Schulungs- und Übungsräume [mit besonderer Ausstattung] und Prüfräume </v>
      </c>
      <c r="F70" s="11">
        <v>61.34</v>
      </c>
      <c r="G70" s="27"/>
      <c r="H70" s="59">
        <v>25</v>
      </c>
      <c r="I70" s="11"/>
      <c r="J70" s="11"/>
      <c r="K70" s="37" t="s">
        <v>227</v>
      </c>
      <c r="L70" s="59">
        <v>29</v>
      </c>
      <c r="M70" s="11" t="s">
        <v>225</v>
      </c>
      <c r="N70" s="37" t="s">
        <v>226</v>
      </c>
      <c r="O70" s="43"/>
      <c r="P70" s="61">
        <v>1</v>
      </c>
      <c r="Q70" s="61">
        <v>1</v>
      </c>
      <c r="R70" s="61">
        <v>1</v>
      </c>
      <c r="S70" s="48"/>
      <c r="T70" s="37"/>
      <c r="U70" s="31"/>
      <c r="V70" s="37"/>
      <c r="W70" s="36"/>
      <c r="X70" s="11"/>
      <c r="Y70" s="37"/>
      <c r="Z70" s="43">
        <v>1</v>
      </c>
      <c r="AA70" s="43">
        <v>1</v>
      </c>
      <c r="AB70" s="43">
        <v>1</v>
      </c>
      <c r="AC70" s="59">
        <v>1</v>
      </c>
      <c r="AD70" s="11"/>
      <c r="AE70" s="37" t="s">
        <v>227</v>
      </c>
      <c r="AF70" s="36"/>
      <c r="AG70" s="37"/>
      <c r="AH70" s="36"/>
      <c r="AI70" s="11"/>
      <c r="AJ70" s="37"/>
      <c r="AK70" s="43"/>
    </row>
    <row r="71" spans="1:37" x14ac:dyDescent="0.25">
      <c r="A71" s="11" t="s">
        <v>147</v>
      </c>
      <c r="B71" s="11" t="s">
        <v>154</v>
      </c>
      <c r="C71" s="11" t="s">
        <v>186</v>
      </c>
      <c r="D71" s="16" t="s">
        <v>91</v>
      </c>
      <c r="E71" s="11" t="str">
        <f>VLOOKUP(D71,RNA!A:B,2,FALSE)</f>
        <v xml:space="preserve">Unterrichts-, Schulungs- und Übungsräume [mit besonderer Ausstattung] und Prüfräume </v>
      </c>
      <c r="F71" s="11">
        <v>20.49</v>
      </c>
      <c r="G71" s="27"/>
      <c r="H71" s="36"/>
      <c r="I71" s="11"/>
      <c r="J71" s="11"/>
      <c r="K71" s="37"/>
      <c r="L71" s="36"/>
      <c r="M71" s="11"/>
      <c r="N71" s="37"/>
      <c r="O71" s="43"/>
      <c r="P71" s="43"/>
      <c r="Q71" s="43"/>
      <c r="R71" s="43"/>
      <c r="S71" s="48"/>
      <c r="T71" s="37"/>
      <c r="U71" s="31"/>
      <c r="V71" s="37"/>
      <c r="W71" s="36"/>
      <c r="X71" s="11"/>
      <c r="Y71" s="37"/>
      <c r="Z71" s="43"/>
      <c r="AA71" s="43"/>
      <c r="AB71" s="43"/>
      <c r="AC71" s="36"/>
      <c r="AD71" s="11"/>
      <c r="AE71" s="37"/>
      <c r="AF71" s="36"/>
      <c r="AG71" s="37"/>
      <c r="AH71" s="36"/>
      <c r="AI71" s="11"/>
      <c r="AJ71" s="37"/>
      <c r="AK71" s="43"/>
    </row>
    <row r="72" spans="1:37" x14ac:dyDescent="0.25">
      <c r="A72" s="11" t="s">
        <v>147</v>
      </c>
      <c r="B72" s="11" t="s">
        <v>155</v>
      </c>
      <c r="C72" s="11" t="s">
        <v>162</v>
      </c>
      <c r="D72" s="16" t="s">
        <v>12</v>
      </c>
      <c r="E72" s="11" t="str">
        <f>VLOOKUP(D72,RNA!A:B,2,FALSE)</f>
        <v>Flure, Hallen ... extensiv</v>
      </c>
      <c r="F72" s="11">
        <v>44.41</v>
      </c>
      <c r="G72" s="27"/>
      <c r="H72" s="36"/>
      <c r="I72" s="11"/>
      <c r="J72" s="11"/>
      <c r="K72" s="37"/>
      <c r="L72" s="36"/>
      <c r="M72" s="11"/>
      <c r="N72" s="37"/>
      <c r="O72" s="43"/>
      <c r="P72" s="43"/>
      <c r="Q72" s="43"/>
      <c r="R72" s="43"/>
      <c r="S72" s="48"/>
      <c r="T72" s="37"/>
      <c r="U72" s="31"/>
      <c r="V72" s="37"/>
      <c r="W72" s="36"/>
      <c r="X72" s="11"/>
      <c r="Y72" s="37"/>
      <c r="Z72" s="43"/>
      <c r="AA72" s="43"/>
      <c r="AB72" s="43"/>
      <c r="AC72" s="36"/>
      <c r="AD72" s="11"/>
      <c r="AE72" s="37"/>
      <c r="AF72" s="36"/>
      <c r="AG72" s="37"/>
      <c r="AH72" s="36"/>
      <c r="AI72" s="11"/>
      <c r="AJ72" s="37"/>
      <c r="AK72" s="43"/>
    </row>
    <row r="73" spans="1:37" x14ac:dyDescent="0.25">
      <c r="A73" s="11" t="s">
        <v>147</v>
      </c>
      <c r="B73" s="11" t="s">
        <v>156</v>
      </c>
      <c r="C73" s="11" t="s">
        <v>166</v>
      </c>
      <c r="D73" s="16" t="s">
        <v>17</v>
      </c>
      <c r="E73" s="11" t="str">
        <f>VLOOKUP(D73,RNA!A:B,2,FALSE)</f>
        <v>WCs (einschl. Vorräume)</v>
      </c>
      <c r="F73" s="11">
        <v>4.1399999999999997</v>
      </c>
      <c r="G73" s="27"/>
      <c r="H73" s="36"/>
      <c r="I73" s="11"/>
      <c r="J73" s="11"/>
      <c r="K73" s="37"/>
      <c r="L73" s="36"/>
      <c r="M73" s="11"/>
      <c r="N73" s="37"/>
      <c r="O73" s="43"/>
      <c r="P73" s="43"/>
      <c r="Q73" s="43"/>
      <c r="R73" s="43"/>
      <c r="S73" s="48"/>
      <c r="T73" s="37"/>
      <c r="U73" s="31"/>
      <c r="V73" s="37"/>
      <c r="W73" s="36"/>
      <c r="X73" s="11"/>
      <c r="Y73" s="37"/>
      <c r="Z73" s="43"/>
      <c r="AA73" s="43"/>
      <c r="AB73" s="43"/>
      <c r="AC73" s="36"/>
      <c r="AD73" s="11"/>
      <c r="AE73" s="37"/>
      <c r="AF73" s="36"/>
      <c r="AG73" s="37"/>
      <c r="AH73" s="36"/>
      <c r="AI73" s="11"/>
      <c r="AJ73" s="37"/>
      <c r="AK73" s="43"/>
    </row>
    <row r="74" spans="1:37" x14ac:dyDescent="0.25">
      <c r="A74" s="11" t="s">
        <v>147</v>
      </c>
      <c r="B74" s="11" t="s">
        <v>157</v>
      </c>
      <c r="C74" s="11" t="s">
        <v>167</v>
      </c>
      <c r="D74" s="16" t="s">
        <v>15</v>
      </c>
      <c r="E74" s="11" t="str">
        <f>VLOOKUP(D74,RNA!A:B,2,FALSE)</f>
        <v>Lagerräume, Archive, Sammlungsräume OHNE Büro, Abstellräume, Registraturen</v>
      </c>
      <c r="F74" s="11">
        <v>1.45</v>
      </c>
      <c r="G74" s="27"/>
      <c r="H74" s="36"/>
      <c r="I74" s="11"/>
      <c r="J74" s="11"/>
      <c r="K74" s="37"/>
      <c r="L74" s="36"/>
      <c r="M74" s="11"/>
      <c r="N74" s="37"/>
      <c r="O74" s="43"/>
      <c r="P74" s="43"/>
      <c r="Q74" s="43"/>
      <c r="R74" s="43"/>
      <c r="S74" s="48"/>
      <c r="T74" s="37"/>
      <c r="U74" s="31"/>
      <c r="V74" s="37"/>
      <c r="W74" s="36"/>
      <c r="X74" s="11"/>
      <c r="Y74" s="37"/>
      <c r="Z74" s="43"/>
      <c r="AA74" s="43"/>
      <c r="AB74" s="43"/>
      <c r="AC74" s="36"/>
      <c r="AD74" s="11"/>
      <c r="AE74" s="37"/>
      <c r="AF74" s="36"/>
      <c r="AG74" s="37"/>
      <c r="AH74" s="36"/>
      <c r="AI74" s="11"/>
      <c r="AJ74" s="37"/>
      <c r="AK74" s="43"/>
    </row>
    <row r="75" spans="1:37" ht="13.8" thickBot="1" x14ac:dyDescent="0.3">
      <c r="A75" s="11" t="s">
        <v>147</v>
      </c>
      <c r="B75" s="11" t="s">
        <v>192</v>
      </c>
      <c r="C75" s="11" t="s">
        <v>162</v>
      </c>
      <c r="D75" s="16" t="s">
        <v>12</v>
      </c>
      <c r="E75" s="11" t="str">
        <f>VLOOKUP(D75,RNA!A:B,2,FALSE)</f>
        <v>Flure, Hallen ... extensiv</v>
      </c>
      <c r="F75" s="11">
        <v>26.2</v>
      </c>
      <c r="G75" s="27"/>
      <c r="H75" s="38"/>
      <c r="I75" s="19"/>
      <c r="J75" s="19"/>
      <c r="K75" s="39"/>
      <c r="L75" s="38"/>
      <c r="M75" s="19"/>
      <c r="N75" s="39"/>
      <c r="O75" s="44"/>
      <c r="P75" s="44"/>
      <c r="Q75" s="44"/>
      <c r="R75" s="44"/>
      <c r="S75" s="49"/>
      <c r="T75" s="39"/>
      <c r="U75" s="32"/>
      <c r="V75" s="39"/>
      <c r="W75" s="38"/>
      <c r="X75" s="19"/>
      <c r="Y75" s="39"/>
      <c r="Z75" s="44"/>
      <c r="AA75" s="44"/>
      <c r="AB75" s="44"/>
      <c r="AC75" s="38"/>
      <c r="AD75" s="19"/>
      <c r="AE75" s="39"/>
      <c r="AF75" s="38"/>
      <c r="AG75" s="39"/>
      <c r="AH75" s="38"/>
      <c r="AI75" s="19"/>
      <c r="AJ75" s="39"/>
      <c r="AK75" s="44"/>
    </row>
    <row r="76" spans="1:37" s="85" customFormat="1" ht="24.6" x14ac:dyDescent="0.4">
      <c r="A76" s="86" t="s">
        <v>273</v>
      </c>
      <c r="B76" s="86"/>
      <c r="C76" s="86"/>
      <c r="D76" s="87"/>
      <c r="E76" s="86"/>
      <c r="F76" s="86"/>
      <c r="G76" s="86"/>
      <c r="H76" s="86">
        <f>H15+H16+H17+H18+H29+H30+H31+H32+H38+H39+H40+H55+H59+H60+H66+H68+H70</f>
        <v>452</v>
      </c>
      <c r="I76" s="86">
        <v>8</v>
      </c>
      <c r="J76" s="86">
        <v>3</v>
      </c>
      <c r="K76" s="86"/>
      <c r="L76" s="86">
        <f>L15+L16+L17+L18+L29+L30+L31+L32+L35+L38+L39+L40+L46+L47+L55+L56+L57+L58+L60+L65+L66+L68+L70</f>
        <v>495</v>
      </c>
      <c r="M76" s="86"/>
      <c r="N76" s="86"/>
      <c r="O76" s="86">
        <v>19</v>
      </c>
      <c r="P76" s="86">
        <v>22</v>
      </c>
      <c r="Q76" s="86">
        <v>16</v>
      </c>
      <c r="R76" s="86">
        <v>26</v>
      </c>
      <c r="S76" s="86">
        <v>4</v>
      </c>
      <c r="T76" s="86">
        <v>1</v>
      </c>
      <c r="U76" s="86">
        <v>10</v>
      </c>
      <c r="V76" s="86"/>
      <c r="W76" s="86">
        <v>2</v>
      </c>
      <c r="X76" s="86">
        <v>6</v>
      </c>
      <c r="Y76" s="86"/>
      <c r="Z76" s="86">
        <v>0</v>
      </c>
      <c r="AA76" s="86">
        <v>0</v>
      </c>
      <c r="AB76" s="86">
        <v>0</v>
      </c>
      <c r="AC76" s="86">
        <v>31</v>
      </c>
      <c r="AD76" s="86">
        <v>7</v>
      </c>
      <c r="AE76" s="86"/>
      <c r="AF76" s="86">
        <v>0</v>
      </c>
      <c r="AG76" s="86"/>
      <c r="AH76" s="86">
        <v>0</v>
      </c>
      <c r="AI76" s="86">
        <v>0</v>
      </c>
      <c r="AJ76" s="86">
        <v>0</v>
      </c>
      <c r="AK76" s="86">
        <v>0</v>
      </c>
    </row>
    <row r="77" spans="1:37" s="85" customFormat="1" ht="24.6" x14ac:dyDescent="0.4">
      <c r="A77" s="85" t="s">
        <v>274</v>
      </c>
      <c r="D77" s="98"/>
      <c r="H77" s="85">
        <v>0</v>
      </c>
      <c r="I77" s="85">
        <v>0</v>
      </c>
      <c r="J77" s="85">
        <v>0</v>
      </c>
      <c r="L77" s="85">
        <v>0</v>
      </c>
      <c r="O77" s="85">
        <v>0</v>
      </c>
      <c r="P77" s="85">
        <v>0</v>
      </c>
      <c r="Q77" s="85">
        <v>0</v>
      </c>
      <c r="R77" s="85">
        <v>0</v>
      </c>
      <c r="S77" s="85">
        <v>0</v>
      </c>
      <c r="T77" s="85">
        <v>0</v>
      </c>
      <c r="U77" s="85">
        <v>0</v>
      </c>
      <c r="W77" s="85">
        <v>0</v>
      </c>
      <c r="X77" s="85">
        <v>0</v>
      </c>
      <c r="Z77" s="85">
        <v>13</v>
      </c>
      <c r="AA77" s="85">
        <v>13</v>
      </c>
      <c r="AB77" s="85">
        <v>13</v>
      </c>
      <c r="AC77" s="85">
        <v>0</v>
      </c>
      <c r="AD77" s="85">
        <v>0</v>
      </c>
      <c r="AF77" s="85">
        <v>7</v>
      </c>
      <c r="AH77" s="85">
        <v>5</v>
      </c>
      <c r="AI77" s="85">
        <v>1</v>
      </c>
      <c r="AJ77" s="85">
        <v>0</v>
      </c>
      <c r="AK77" s="85">
        <v>4</v>
      </c>
    </row>
    <row r="78" spans="1:37" s="85" customFormat="1" ht="24.6" x14ac:dyDescent="0.4">
      <c r="A78" s="99" t="s">
        <v>275</v>
      </c>
      <c r="B78" s="99"/>
      <c r="C78" s="99"/>
      <c r="D78" s="100"/>
      <c r="E78" s="99"/>
      <c r="F78" s="99"/>
      <c r="G78" s="99"/>
      <c r="H78" s="99">
        <v>0</v>
      </c>
      <c r="I78" s="99">
        <v>0</v>
      </c>
      <c r="J78" s="99">
        <v>0</v>
      </c>
      <c r="K78" s="99"/>
      <c r="L78" s="99">
        <v>70</v>
      </c>
      <c r="M78" s="99"/>
      <c r="N78" s="99"/>
      <c r="O78" s="99">
        <v>0</v>
      </c>
      <c r="P78" s="99">
        <v>0</v>
      </c>
      <c r="Q78" s="99">
        <v>0</v>
      </c>
      <c r="R78" s="99">
        <v>1</v>
      </c>
      <c r="S78" s="99">
        <v>0</v>
      </c>
      <c r="T78" s="99">
        <v>0</v>
      </c>
      <c r="U78" s="99">
        <v>0</v>
      </c>
      <c r="V78" s="99"/>
      <c r="W78" s="99">
        <v>0</v>
      </c>
      <c r="X78" s="99">
        <v>0</v>
      </c>
      <c r="Y78" s="99"/>
      <c r="Z78" s="99">
        <v>0</v>
      </c>
      <c r="AA78" s="99">
        <v>0</v>
      </c>
      <c r="AB78" s="99">
        <v>0</v>
      </c>
      <c r="AC78" s="99">
        <v>0</v>
      </c>
      <c r="AD78" s="99">
        <v>0</v>
      </c>
      <c r="AE78" s="99"/>
      <c r="AF78" s="99">
        <v>0</v>
      </c>
      <c r="AG78" s="99"/>
      <c r="AH78" s="99">
        <v>0</v>
      </c>
      <c r="AI78" s="99">
        <v>0</v>
      </c>
      <c r="AJ78" s="99">
        <v>0</v>
      </c>
      <c r="AK78" s="99">
        <v>0</v>
      </c>
    </row>
    <row r="79" spans="1:37" s="85" customFormat="1" ht="24.6" x14ac:dyDescent="0.4">
      <c r="D79" s="98"/>
    </row>
    <row r="80" spans="1:37" ht="24.6" x14ac:dyDescent="0.4">
      <c r="A80" s="85" t="s">
        <v>276</v>
      </c>
    </row>
    <row r="81" spans="1:5" x14ac:dyDescent="0.25">
      <c r="A81" s="25" t="s">
        <v>243</v>
      </c>
      <c r="B81" s="25" t="s">
        <v>247</v>
      </c>
    </row>
    <row r="82" spans="1:5" x14ac:dyDescent="0.25">
      <c r="B82" s="65" t="s">
        <v>248</v>
      </c>
    </row>
    <row r="83" spans="1:5" x14ac:dyDescent="0.25">
      <c r="B83" s="65" t="s">
        <v>249</v>
      </c>
      <c r="C83" s="66"/>
    </row>
    <row r="84" spans="1:5" x14ac:dyDescent="0.25">
      <c r="B84" s="65" t="s">
        <v>250</v>
      </c>
      <c r="C84" s="66"/>
      <c r="D84" s="67"/>
    </row>
    <row r="85" spans="1:5" x14ac:dyDescent="0.25">
      <c r="B85" s="65" t="s">
        <v>251</v>
      </c>
      <c r="C85" s="66"/>
      <c r="D85" s="67"/>
    </row>
    <row r="87" spans="1:5" x14ac:dyDescent="0.25">
      <c r="A87" s="17" t="s">
        <v>253</v>
      </c>
      <c r="B87" s="66" t="s">
        <v>254</v>
      </c>
      <c r="C87" s="66"/>
    </row>
    <row r="88" spans="1:5" x14ac:dyDescent="0.25">
      <c r="B88" s="14" t="s">
        <v>255</v>
      </c>
      <c r="C88" s="14"/>
    </row>
    <row r="89" spans="1:5" x14ac:dyDescent="0.25">
      <c r="B89" s="17" t="s">
        <v>256</v>
      </c>
    </row>
    <row r="90" spans="1:5" x14ac:dyDescent="0.25">
      <c r="B90" s="17" t="s">
        <v>257</v>
      </c>
    </row>
    <row r="91" spans="1:5" x14ac:dyDescent="0.25">
      <c r="B91" s="17" t="s">
        <v>258</v>
      </c>
    </row>
    <row r="93" spans="1:5" x14ac:dyDescent="0.25">
      <c r="A93" s="17" t="s">
        <v>260</v>
      </c>
      <c r="B93" s="17" t="s">
        <v>261</v>
      </c>
    </row>
    <row r="94" spans="1:5" x14ac:dyDescent="0.25">
      <c r="B94" s="66" t="s">
        <v>262</v>
      </c>
      <c r="C94" s="66"/>
      <c r="D94" s="67"/>
      <c r="E94" s="66"/>
    </row>
    <row r="96" spans="1:5" x14ac:dyDescent="0.25">
      <c r="A96" s="17" t="s">
        <v>265</v>
      </c>
      <c r="B96" s="17" t="s">
        <v>266</v>
      </c>
    </row>
    <row r="97" spans="1:5" ht="13.8" thickBot="1" x14ac:dyDescent="0.3"/>
    <row r="98" spans="1:5" ht="24.6" x14ac:dyDescent="0.4">
      <c r="A98" s="77" t="s">
        <v>267</v>
      </c>
      <c r="B98" s="78"/>
      <c r="C98" s="78"/>
      <c r="D98" s="79"/>
      <c r="E98" s="80"/>
    </row>
    <row r="99" spans="1:5" ht="24.6" x14ac:dyDescent="0.4">
      <c r="A99" s="82"/>
      <c r="B99" s="83" t="s">
        <v>268</v>
      </c>
      <c r="C99" s="70" t="s">
        <v>269</v>
      </c>
      <c r="D99" s="71"/>
      <c r="E99" s="72"/>
    </row>
    <row r="100" spans="1:5" ht="24.6" x14ac:dyDescent="0.4">
      <c r="A100" s="81"/>
      <c r="B100" s="84" t="s">
        <v>268</v>
      </c>
      <c r="C100" s="70" t="s">
        <v>270</v>
      </c>
      <c r="D100" s="71"/>
      <c r="E100" s="72"/>
    </row>
    <row r="101" spans="1:5" ht="25.2" thickBot="1" x14ac:dyDescent="0.45">
      <c r="A101" s="73" t="s">
        <v>271</v>
      </c>
      <c r="B101" s="74"/>
      <c r="C101" s="74" t="s">
        <v>272</v>
      </c>
      <c r="D101" s="75"/>
      <c r="E101" s="76"/>
    </row>
  </sheetData>
  <autoFilter ref="H2:AK2" xr:uid="{00000000-0009-0000-0000-000000000000}"/>
  <mergeCells count="9">
    <mergeCell ref="AF1:AG1"/>
    <mergeCell ref="AH1:AJ1"/>
    <mergeCell ref="W1:Y1"/>
    <mergeCell ref="S1:T1"/>
    <mergeCell ref="F52:F53"/>
    <mergeCell ref="H1:K1"/>
    <mergeCell ref="L1:N1"/>
    <mergeCell ref="U1:V1"/>
    <mergeCell ref="AC1:AE1"/>
  </mergeCells>
  <pageMargins left="0.7" right="0.7" top="0.78740157499999996" bottom="0.78740157499999996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RNA!$A$2:$A$37</xm:f>
          </x14:formula1>
          <xm:sqref>D80:D1048576 D4 D55:D75 D15:D53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21"/>
  <sheetViews>
    <sheetView workbookViewId="0">
      <selection activeCell="N9" sqref="N9"/>
    </sheetView>
  </sheetViews>
  <sheetFormatPr baseColWidth="10" defaultRowHeight="13.2" x14ac:dyDescent="0.25"/>
  <sheetData>
    <row r="2" spans="1:11" x14ac:dyDescent="0.25">
      <c r="A2" s="5" t="s">
        <v>198</v>
      </c>
      <c r="B2" s="6"/>
      <c r="C2" s="7"/>
      <c r="D2" s="6" t="s">
        <v>199</v>
      </c>
      <c r="E2" s="97"/>
      <c r="F2" s="97"/>
    </row>
    <row r="4" spans="1:11" ht="14.4" x14ac:dyDescent="0.25">
      <c r="A4" s="8" t="s">
        <v>200</v>
      </c>
      <c r="B4" s="4"/>
      <c r="C4" s="4"/>
      <c r="D4" s="4" t="s">
        <v>201</v>
      </c>
      <c r="E4" s="4"/>
      <c r="G4" s="4" t="s">
        <v>202</v>
      </c>
      <c r="H4" s="4"/>
      <c r="J4" s="4" t="s">
        <v>203</v>
      </c>
      <c r="K4" s="4"/>
    </row>
    <row r="5" spans="1:11" ht="14.4" x14ac:dyDescent="0.25">
      <c r="A5" s="8" t="s">
        <v>204</v>
      </c>
      <c r="B5" s="4"/>
      <c r="C5" s="4"/>
      <c r="D5" s="4" t="s">
        <v>201</v>
      </c>
      <c r="E5" s="4"/>
      <c r="G5" s="4" t="s">
        <v>205</v>
      </c>
      <c r="H5" s="4"/>
      <c r="J5" s="4" t="s">
        <v>203</v>
      </c>
      <c r="K5" s="4"/>
    </row>
    <row r="6" spans="1:11" ht="14.4" x14ac:dyDescent="0.25">
      <c r="A6" s="8" t="s">
        <v>206</v>
      </c>
      <c r="B6" s="4"/>
      <c r="C6" s="4"/>
      <c r="D6" s="4" t="s">
        <v>201</v>
      </c>
      <c r="E6" s="4"/>
    </row>
    <row r="9" spans="1:11" x14ac:dyDescent="0.25">
      <c r="B9" s="4" t="s">
        <v>207</v>
      </c>
      <c r="C9" s="4" t="s">
        <v>208</v>
      </c>
    </row>
    <row r="10" spans="1:11" ht="14.4" x14ac:dyDescent="0.25">
      <c r="A10" s="9" t="s">
        <v>209</v>
      </c>
      <c r="B10" s="4"/>
      <c r="C10" s="4"/>
    </row>
    <row r="11" spans="1:11" x14ac:dyDescent="0.25">
      <c r="A11" s="10" t="s">
        <v>210</v>
      </c>
      <c r="B11" s="4"/>
      <c r="C11" s="4"/>
    </row>
    <row r="12" spans="1:11" x14ac:dyDescent="0.25">
      <c r="A12" s="10" t="s">
        <v>211</v>
      </c>
      <c r="B12" s="4"/>
      <c r="C12" s="4"/>
    </row>
    <row r="13" spans="1:11" x14ac:dyDescent="0.25">
      <c r="A13" s="10" t="s">
        <v>212</v>
      </c>
      <c r="B13" s="4"/>
      <c r="C13" s="4"/>
    </row>
    <row r="14" spans="1:11" x14ac:dyDescent="0.25">
      <c r="A14" s="4" t="s">
        <v>213</v>
      </c>
      <c r="B14" s="4"/>
      <c r="C14" s="4"/>
    </row>
    <row r="15" spans="1:11" x14ac:dyDescent="0.25">
      <c r="A15" s="11" t="s">
        <v>214</v>
      </c>
      <c r="B15" s="4"/>
      <c r="C15" s="4"/>
      <c r="G15" s="4" t="s">
        <v>202</v>
      </c>
      <c r="H15" s="4"/>
      <c r="J15" s="4" t="s">
        <v>203</v>
      </c>
      <c r="K15" s="4"/>
    </row>
    <row r="16" spans="1:11" x14ac:dyDescent="0.25">
      <c r="A16" s="11" t="s">
        <v>215</v>
      </c>
      <c r="B16" s="4"/>
      <c r="C16" s="4"/>
      <c r="G16" s="4" t="s">
        <v>202</v>
      </c>
      <c r="H16" s="4"/>
      <c r="J16" s="4" t="s">
        <v>203</v>
      </c>
      <c r="K16" s="4"/>
    </row>
    <row r="17" spans="1:3" x14ac:dyDescent="0.25">
      <c r="A17" s="4"/>
      <c r="B17" s="4"/>
      <c r="C17" s="4"/>
    </row>
    <row r="18" spans="1:3" x14ac:dyDescent="0.25">
      <c r="A18" s="4"/>
      <c r="B18" s="4"/>
      <c r="C18" s="4"/>
    </row>
    <row r="19" spans="1:3" x14ac:dyDescent="0.25">
      <c r="A19" s="4"/>
      <c r="B19" s="4"/>
      <c r="C19" s="4"/>
    </row>
    <row r="21" spans="1:3" x14ac:dyDescent="0.25">
      <c r="A21" t="s">
        <v>216</v>
      </c>
    </row>
  </sheetData>
  <mergeCells count="1">
    <mergeCell ref="E2:F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"/>
  <sheetViews>
    <sheetView workbookViewId="0">
      <selection activeCell="C8" sqref="C8"/>
    </sheetView>
  </sheetViews>
  <sheetFormatPr baseColWidth="10" defaultRowHeight="13.2" x14ac:dyDescent="0.25"/>
  <sheetData>
    <row r="1" spans="1:2" x14ac:dyDescent="0.25">
      <c r="A1" t="s">
        <v>6</v>
      </c>
      <c r="B1" t="s">
        <v>7</v>
      </c>
    </row>
    <row r="2" spans="1:2" x14ac:dyDescent="0.25">
      <c r="A2">
        <v>1</v>
      </c>
      <c r="B2" t="s">
        <v>11</v>
      </c>
    </row>
    <row r="3" spans="1:2" x14ac:dyDescent="0.25">
      <c r="A3">
        <v>2</v>
      </c>
      <c r="B3" t="s">
        <v>33</v>
      </c>
    </row>
    <row r="4" spans="1:2" x14ac:dyDescent="0.25">
      <c r="A4">
        <v>3</v>
      </c>
      <c r="B4" t="s">
        <v>34</v>
      </c>
    </row>
  </sheetData>
  <sheetProtection password="D689" sheet="1" objects="1" scenarios="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3"/>
  <sheetViews>
    <sheetView workbookViewId="0">
      <selection activeCell="A36" sqref="A36"/>
    </sheetView>
  </sheetViews>
  <sheetFormatPr baseColWidth="10" defaultRowHeight="13.2" x14ac:dyDescent="0.25"/>
  <cols>
    <col min="1" max="1" width="7" style="1" bestFit="1" customWidth="1"/>
    <col min="2" max="2" width="46" bestFit="1" customWidth="1"/>
  </cols>
  <sheetData>
    <row r="1" spans="1:2" x14ac:dyDescent="0.25">
      <c r="A1" s="1" t="s">
        <v>3</v>
      </c>
      <c r="B1" t="s">
        <v>4</v>
      </c>
    </row>
    <row r="2" spans="1:2" x14ac:dyDescent="0.25">
      <c r="A2" s="1" t="s">
        <v>58</v>
      </c>
      <c r="B2" t="s">
        <v>59</v>
      </c>
    </row>
    <row r="3" spans="1:2" x14ac:dyDescent="0.25">
      <c r="A3" s="1" t="s">
        <v>28</v>
      </c>
      <c r="B3" t="s">
        <v>60</v>
      </c>
    </row>
    <row r="4" spans="1:2" x14ac:dyDescent="0.25">
      <c r="A4" s="1" t="s">
        <v>31</v>
      </c>
      <c r="B4" t="s">
        <v>61</v>
      </c>
    </row>
    <row r="5" spans="1:2" x14ac:dyDescent="0.25">
      <c r="A5" s="1" t="s">
        <v>69</v>
      </c>
      <c r="B5" t="s">
        <v>62</v>
      </c>
    </row>
    <row r="6" spans="1:2" x14ac:dyDescent="0.25">
      <c r="A6" s="1" t="s">
        <v>70</v>
      </c>
      <c r="B6" t="s">
        <v>63</v>
      </c>
    </row>
    <row r="7" spans="1:2" x14ac:dyDescent="0.25">
      <c r="A7" s="1" t="s">
        <v>71</v>
      </c>
      <c r="B7" t="s">
        <v>64</v>
      </c>
    </row>
    <row r="8" spans="1:2" x14ac:dyDescent="0.25">
      <c r="A8" s="1" t="s">
        <v>9</v>
      </c>
      <c r="B8" t="s">
        <v>65</v>
      </c>
    </row>
    <row r="9" spans="1:2" x14ac:dyDescent="0.25">
      <c r="A9" s="1" t="s">
        <v>72</v>
      </c>
      <c r="B9" t="s">
        <v>66</v>
      </c>
    </row>
    <row r="10" spans="1:2" x14ac:dyDescent="0.25">
      <c r="A10" s="1" t="s">
        <v>24</v>
      </c>
      <c r="B10" t="s">
        <v>67</v>
      </c>
    </row>
    <row r="11" spans="1:2" x14ac:dyDescent="0.25">
      <c r="A11" s="1" t="s">
        <v>73</v>
      </c>
      <c r="B11" t="s">
        <v>68</v>
      </c>
    </row>
    <row r="12" spans="1:2" x14ac:dyDescent="0.25">
      <c r="A12" s="1" t="s">
        <v>23</v>
      </c>
      <c r="B12" t="s">
        <v>76</v>
      </c>
    </row>
    <row r="13" spans="1:2" x14ac:dyDescent="0.25">
      <c r="A13" s="1" t="s">
        <v>16</v>
      </c>
      <c r="B13" t="s">
        <v>77</v>
      </c>
    </row>
    <row r="14" spans="1:2" x14ac:dyDescent="0.25">
      <c r="A14" s="1" t="s">
        <v>86</v>
      </c>
      <c r="B14" t="s">
        <v>78</v>
      </c>
    </row>
    <row r="15" spans="1:2" x14ac:dyDescent="0.25">
      <c r="A15" s="1" t="s">
        <v>25</v>
      </c>
      <c r="B15" t="s">
        <v>79</v>
      </c>
    </row>
    <row r="16" spans="1:2" x14ac:dyDescent="0.25">
      <c r="A16" s="1" t="s">
        <v>87</v>
      </c>
      <c r="B16" t="s">
        <v>80</v>
      </c>
    </row>
    <row r="17" spans="1:6" x14ac:dyDescent="0.25">
      <c r="A17" s="1" t="s">
        <v>88</v>
      </c>
      <c r="B17" t="s">
        <v>81</v>
      </c>
    </row>
    <row r="18" spans="1:6" x14ac:dyDescent="0.25">
      <c r="A18" s="1" t="s">
        <v>15</v>
      </c>
      <c r="B18" t="s">
        <v>82</v>
      </c>
    </row>
    <row r="19" spans="1:6" x14ac:dyDescent="0.25">
      <c r="A19" s="1" t="s">
        <v>89</v>
      </c>
      <c r="B19" t="s">
        <v>83</v>
      </c>
    </row>
    <row r="20" spans="1:6" x14ac:dyDescent="0.25">
      <c r="A20" s="1" t="s">
        <v>90</v>
      </c>
      <c r="B20" t="s">
        <v>84</v>
      </c>
    </row>
    <row r="21" spans="1:6" x14ac:dyDescent="0.25">
      <c r="A21" s="1" t="s">
        <v>91</v>
      </c>
      <c r="B21" t="s">
        <v>85</v>
      </c>
    </row>
    <row r="22" spans="1:6" x14ac:dyDescent="0.25">
      <c r="A22" s="1" t="s">
        <v>102</v>
      </c>
      <c r="B22" t="s">
        <v>92</v>
      </c>
    </row>
    <row r="23" spans="1:6" x14ac:dyDescent="0.25">
      <c r="A23" s="1" t="s">
        <v>103</v>
      </c>
      <c r="B23" t="s">
        <v>93</v>
      </c>
      <c r="D23" t="s">
        <v>74</v>
      </c>
      <c r="F23" t="s">
        <v>75</v>
      </c>
    </row>
    <row r="24" spans="1:6" x14ac:dyDescent="0.25">
      <c r="A24" s="1" t="s">
        <v>104</v>
      </c>
      <c r="B24" t="s">
        <v>94</v>
      </c>
    </row>
    <row r="25" spans="1:6" x14ac:dyDescent="0.25">
      <c r="A25" s="1" t="s">
        <v>105</v>
      </c>
      <c r="B25" t="s">
        <v>95</v>
      </c>
    </row>
    <row r="26" spans="1:6" x14ac:dyDescent="0.25">
      <c r="A26" s="1" t="s">
        <v>106</v>
      </c>
      <c r="B26" t="s">
        <v>96</v>
      </c>
    </row>
    <row r="27" spans="1:6" x14ac:dyDescent="0.25">
      <c r="A27" s="1" t="s">
        <v>17</v>
      </c>
      <c r="B27" t="s">
        <v>97</v>
      </c>
    </row>
    <row r="28" spans="1:6" x14ac:dyDescent="0.25">
      <c r="A28" s="1" t="s">
        <v>107</v>
      </c>
      <c r="B28" t="s">
        <v>98</v>
      </c>
    </row>
    <row r="29" spans="1:6" x14ac:dyDescent="0.25">
      <c r="A29" s="1" t="s">
        <v>108</v>
      </c>
      <c r="B29" t="s">
        <v>99</v>
      </c>
    </row>
    <row r="30" spans="1:6" x14ac:dyDescent="0.25">
      <c r="A30" s="1" t="s">
        <v>27</v>
      </c>
      <c r="B30" t="s">
        <v>100</v>
      </c>
    </row>
    <row r="31" spans="1:6" x14ac:dyDescent="0.25">
      <c r="A31" s="1" t="s">
        <v>19</v>
      </c>
      <c r="B31" t="s">
        <v>101</v>
      </c>
    </row>
    <row r="32" spans="1:6" x14ac:dyDescent="0.25">
      <c r="A32" s="1" t="s">
        <v>20</v>
      </c>
      <c r="B32" t="s">
        <v>109</v>
      </c>
    </row>
    <row r="33" spans="1:7" x14ac:dyDescent="0.25">
      <c r="A33" s="1" t="s">
        <v>12</v>
      </c>
      <c r="B33" t="s">
        <v>110</v>
      </c>
    </row>
    <row r="34" spans="1:7" x14ac:dyDescent="0.25">
      <c r="A34" s="1" t="s">
        <v>21</v>
      </c>
      <c r="B34" t="s">
        <v>111</v>
      </c>
    </row>
    <row r="35" spans="1:7" x14ac:dyDescent="0.25">
      <c r="A35" s="1" t="s">
        <v>30</v>
      </c>
      <c r="B35" t="s">
        <v>112</v>
      </c>
    </row>
    <row r="36" spans="1:7" x14ac:dyDescent="0.25">
      <c r="A36" s="1" t="s">
        <v>14</v>
      </c>
      <c r="B36" t="s">
        <v>113</v>
      </c>
    </row>
    <row r="37" spans="1:7" x14ac:dyDescent="0.25">
      <c r="A37" s="1" t="s">
        <v>22</v>
      </c>
      <c r="B37" t="s">
        <v>114</v>
      </c>
    </row>
    <row r="38" spans="1:7" x14ac:dyDescent="0.25">
      <c r="F38" s="3"/>
    </row>
    <row r="39" spans="1:7" x14ac:dyDescent="0.25">
      <c r="G39" s="2"/>
    </row>
    <row r="40" spans="1:7" x14ac:dyDescent="0.25">
      <c r="G40" s="2"/>
    </row>
    <row r="41" spans="1:7" x14ac:dyDescent="0.25">
      <c r="G41" s="2"/>
    </row>
    <row r="42" spans="1:7" x14ac:dyDescent="0.25">
      <c r="G42" s="2"/>
    </row>
    <row r="43" spans="1:7" x14ac:dyDescent="0.25">
      <c r="G43" s="2"/>
    </row>
  </sheetData>
  <sheetProtection password="D689" sheet="1" objects="1" scenarios="1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A31" sqref="A31"/>
    </sheetView>
  </sheetViews>
  <sheetFormatPr baseColWidth="10" defaultRowHeight="13.2" x14ac:dyDescent="0.25"/>
  <cols>
    <col min="1" max="1" width="16.33203125" bestFit="1" customWidth="1"/>
  </cols>
  <sheetData>
    <row r="1" spans="1:1" x14ac:dyDescent="0.25">
      <c r="A1" t="s">
        <v>5</v>
      </c>
    </row>
    <row r="2" spans="1:1" x14ac:dyDescent="0.25">
      <c r="A2" t="s">
        <v>35</v>
      </c>
    </row>
    <row r="3" spans="1:1" x14ac:dyDescent="0.25">
      <c r="A3" t="s">
        <v>36</v>
      </c>
    </row>
    <row r="4" spans="1:1" x14ac:dyDescent="0.25">
      <c r="A4" t="s">
        <v>26</v>
      </c>
    </row>
    <row r="5" spans="1:1" x14ac:dyDescent="0.25">
      <c r="A5" t="s">
        <v>37</v>
      </c>
    </row>
    <row r="6" spans="1:1" x14ac:dyDescent="0.25">
      <c r="A6" t="s">
        <v>38</v>
      </c>
    </row>
    <row r="7" spans="1:1" x14ac:dyDescent="0.25">
      <c r="A7" t="s">
        <v>18</v>
      </c>
    </row>
    <row r="8" spans="1:1" x14ac:dyDescent="0.25">
      <c r="A8" t="s">
        <v>39</v>
      </c>
    </row>
    <row r="9" spans="1:1" x14ac:dyDescent="0.25">
      <c r="A9" t="s">
        <v>116</v>
      </c>
    </row>
    <row r="10" spans="1:1" x14ac:dyDescent="0.25">
      <c r="A10" t="s">
        <v>40</v>
      </c>
    </row>
    <row r="11" spans="1:1" x14ac:dyDescent="0.25">
      <c r="A11" t="s">
        <v>41</v>
      </c>
    </row>
    <row r="12" spans="1:1" x14ac:dyDescent="0.25">
      <c r="A12" t="s">
        <v>42</v>
      </c>
    </row>
    <row r="13" spans="1:1" x14ac:dyDescent="0.25">
      <c r="A13" t="s">
        <v>43</v>
      </c>
    </row>
    <row r="14" spans="1:1" x14ac:dyDescent="0.25">
      <c r="A14" t="s">
        <v>44</v>
      </c>
    </row>
    <row r="15" spans="1:1" x14ac:dyDescent="0.25">
      <c r="A15" t="s">
        <v>45</v>
      </c>
    </row>
    <row r="16" spans="1:1" x14ac:dyDescent="0.25">
      <c r="A16" t="s">
        <v>13</v>
      </c>
    </row>
    <row r="17" spans="1:1" x14ac:dyDescent="0.25">
      <c r="A17" t="s">
        <v>46</v>
      </c>
    </row>
    <row r="18" spans="1:1" x14ac:dyDescent="0.25">
      <c r="A18" t="s">
        <v>47</v>
      </c>
    </row>
    <row r="19" spans="1:1" x14ac:dyDescent="0.25">
      <c r="A19" t="s">
        <v>48</v>
      </c>
    </row>
    <row r="20" spans="1:1" x14ac:dyDescent="0.25">
      <c r="A20" t="s">
        <v>49</v>
      </c>
    </row>
    <row r="21" spans="1:1" x14ac:dyDescent="0.25">
      <c r="A21" t="s">
        <v>50</v>
      </c>
    </row>
    <row r="22" spans="1:1" x14ac:dyDescent="0.25">
      <c r="A22" t="s">
        <v>51</v>
      </c>
    </row>
    <row r="23" spans="1:1" x14ac:dyDescent="0.25">
      <c r="A23" t="s">
        <v>52</v>
      </c>
    </row>
    <row r="24" spans="1:1" x14ac:dyDescent="0.25">
      <c r="A24" t="s">
        <v>29</v>
      </c>
    </row>
    <row r="25" spans="1:1" x14ac:dyDescent="0.25">
      <c r="A25" t="s">
        <v>32</v>
      </c>
    </row>
    <row r="26" spans="1:1" x14ac:dyDescent="0.25">
      <c r="A26" t="s">
        <v>53</v>
      </c>
    </row>
    <row r="27" spans="1:1" x14ac:dyDescent="0.25">
      <c r="A27" t="s">
        <v>54</v>
      </c>
    </row>
    <row r="28" spans="1:1" x14ac:dyDescent="0.25">
      <c r="A28" t="s">
        <v>55</v>
      </c>
    </row>
    <row r="29" spans="1:1" x14ac:dyDescent="0.25">
      <c r="A29" t="s">
        <v>115</v>
      </c>
    </row>
    <row r="30" spans="1:1" x14ac:dyDescent="0.25">
      <c r="A30" t="s">
        <v>10</v>
      </c>
    </row>
    <row r="31" spans="1:1" x14ac:dyDescent="0.25">
      <c r="A31" t="s">
        <v>56</v>
      </c>
    </row>
    <row r="32" spans="1:1" x14ac:dyDescent="0.25">
      <c r="A32" t="s">
        <v>57</v>
      </c>
    </row>
  </sheetData>
  <sheetProtection password="D689" sheet="1" objects="1" scenarios="1"/>
  <sortState xmlns:xlrd2="http://schemas.microsoft.com/office/spreadsheetml/2017/richdata2" ref="A2:A12">
    <sortCondition ref="A2"/>
  </sortState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baseColWidth="10" defaultRowHeight="13.2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IMPORT</vt:lpstr>
      <vt:lpstr>Raum</vt:lpstr>
      <vt:lpstr>Betrieb_QOR</vt:lpstr>
      <vt:lpstr>RNA</vt:lpstr>
      <vt:lpstr>Bodenbelag</vt:lpstr>
      <vt:lpstr>Fotos</vt:lpstr>
    </vt:vector>
  </TitlesOfParts>
  <Company>BLB-NRW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100gerwin</dc:creator>
  <cp:lastModifiedBy>Krebs, Vanessa</cp:lastModifiedBy>
  <dcterms:created xsi:type="dcterms:W3CDTF">2015-10-14T12:37:23Z</dcterms:created>
  <dcterms:modified xsi:type="dcterms:W3CDTF">2026-05-22T07:19:42Z</dcterms:modified>
</cp:coreProperties>
</file>